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120" windowWidth="29040" windowHeight="16200" activeTab="2"/>
  </bookViews>
  <sheets>
    <sheet name="Цел.показатели" sheetId="2" r:id="rId1"/>
    <sheet name="Финансирование" sheetId="3" r:id="rId2"/>
    <sheet name="План реализации" sheetId="4" r:id="rId3"/>
  </sheets>
  <definedNames>
    <definedName name="_xlnm.Print_Titles" localSheetId="1">Финансирование!$3:$5</definedName>
    <definedName name="_xlnm.Print_Titles" localSheetId="0">Цел.показатели!$10:$11</definedName>
    <definedName name="_xlnm.Print_Area" localSheetId="2">'План реализации'!$A$1:$M$71</definedName>
    <definedName name="_xlnm.Print_Area" localSheetId="1">Финансирование!$A$1:$L$157</definedName>
    <definedName name="_xlnm.Print_Area" localSheetId="0">Цел.показатели!$A$1:$J$45</definedName>
  </definedName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5" i="3" l="1"/>
  <c r="E155" i="3"/>
  <c r="F155" i="3"/>
  <c r="D156" i="3"/>
  <c r="E156" i="3"/>
  <c r="F156" i="3"/>
  <c r="D157" i="3"/>
  <c r="E157" i="3"/>
  <c r="F157" i="3"/>
  <c r="E154" i="3"/>
  <c r="F154" i="3"/>
  <c r="D154" i="3"/>
  <c r="D150" i="3"/>
  <c r="E150" i="3"/>
  <c r="F150" i="3"/>
  <c r="D151" i="3"/>
  <c r="E151" i="3"/>
  <c r="F151" i="3"/>
  <c r="D152" i="3"/>
  <c r="E152" i="3"/>
  <c r="F152" i="3"/>
  <c r="E149" i="3"/>
  <c r="F149" i="3"/>
  <c r="D149" i="3"/>
  <c r="G146" i="3"/>
  <c r="F143" i="3"/>
  <c r="G143" i="3" s="1"/>
  <c r="E143" i="3"/>
  <c r="D143" i="3"/>
  <c r="G93" i="3" l="1"/>
  <c r="H33" i="2" l="1"/>
  <c r="H32" i="2"/>
  <c r="I19" i="2" l="1"/>
  <c r="I20" i="2"/>
  <c r="I21" i="2"/>
  <c r="I22" i="2"/>
  <c r="I23" i="2"/>
  <c r="I38" i="2"/>
  <c r="I39" i="2"/>
  <c r="I28" i="2"/>
  <c r="I18" i="2" l="1"/>
  <c r="D100" i="3"/>
  <c r="E100" i="3"/>
  <c r="F100" i="3"/>
  <c r="D101" i="3"/>
  <c r="E101" i="3"/>
  <c r="F101" i="3"/>
  <c r="D102" i="3"/>
  <c r="E102" i="3"/>
  <c r="F102" i="3"/>
  <c r="E99" i="3"/>
  <c r="F99" i="3"/>
  <c r="D99" i="3"/>
  <c r="E128" i="3"/>
  <c r="F128" i="3"/>
  <c r="G128" i="3" s="1"/>
  <c r="D128" i="3"/>
  <c r="G131" i="3"/>
  <c r="F70" i="3" l="1"/>
  <c r="I15" i="2" l="1"/>
  <c r="I45" i="2"/>
  <c r="I43" i="2"/>
  <c r="I41" i="2"/>
  <c r="I40" i="2"/>
  <c r="G151" i="3"/>
  <c r="E148" i="3"/>
  <c r="F148" i="3"/>
  <c r="D148" i="3"/>
  <c r="G95" i="3"/>
  <c r="G96" i="3"/>
  <c r="E85" i="3"/>
  <c r="F85" i="3"/>
  <c r="D85" i="3"/>
  <c r="E86" i="3"/>
  <c r="F86" i="3"/>
  <c r="D86" i="3"/>
  <c r="E93" i="3"/>
  <c r="F93" i="3"/>
  <c r="D93" i="3"/>
  <c r="F30" i="3"/>
  <c r="E30" i="3"/>
  <c r="D30" i="3"/>
  <c r="E42" i="3"/>
  <c r="F42" i="3"/>
  <c r="G42" i="3"/>
  <c r="D42" i="3"/>
  <c r="G148" i="3" l="1"/>
  <c r="I16" i="2"/>
  <c r="I17" i="2"/>
  <c r="I33" i="2" l="1"/>
  <c r="I32" i="2"/>
  <c r="G91" i="3"/>
  <c r="G106" i="3"/>
  <c r="G111" i="3"/>
  <c r="G116" i="3"/>
  <c r="G121" i="3"/>
  <c r="G126" i="3"/>
  <c r="G125" i="3"/>
  <c r="E138" i="3"/>
  <c r="F138" i="3"/>
  <c r="D138" i="3"/>
  <c r="F123" i="3"/>
  <c r="E123" i="3"/>
  <c r="D123" i="3"/>
  <c r="F118" i="3"/>
  <c r="E118" i="3"/>
  <c r="D118" i="3"/>
  <c r="F113" i="3"/>
  <c r="E113" i="3"/>
  <c r="D113" i="3"/>
  <c r="F108" i="3"/>
  <c r="E108" i="3"/>
  <c r="D108" i="3"/>
  <c r="E103" i="3"/>
  <c r="F103" i="3"/>
  <c r="D103" i="3"/>
  <c r="E88" i="3"/>
  <c r="F88" i="3"/>
  <c r="D88" i="3"/>
  <c r="F78" i="3"/>
  <c r="E78" i="3"/>
  <c r="D78" i="3"/>
  <c r="G76" i="3"/>
  <c r="G75" i="3"/>
  <c r="G74" i="3"/>
  <c r="F73" i="3"/>
  <c r="E73" i="3"/>
  <c r="D73" i="3"/>
  <c r="G61" i="3"/>
  <c r="F58" i="3"/>
  <c r="E58" i="3"/>
  <c r="D58" i="3"/>
  <c r="F53" i="3"/>
  <c r="E53" i="3"/>
  <c r="D53" i="3"/>
  <c r="G40" i="3"/>
  <c r="F37" i="3"/>
  <c r="E37" i="3"/>
  <c r="D37" i="3"/>
  <c r="G33" i="3"/>
  <c r="G34" i="3"/>
  <c r="G35" i="3"/>
  <c r="E32" i="3"/>
  <c r="F32" i="3"/>
  <c r="D32" i="3"/>
  <c r="G25" i="3"/>
  <c r="E22" i="3"/>
  <c r="F22" i="3"/>
  <c r="D22" i="3"/>
  <c r="G15" i="3"/>
  <c r="E12" i="3"/>
  <c r="F12" i="3"/>
  <c r="D12" i="3"/>
  <c r="E10" i="3"/>
  <c r="D8" i="3"/>
  <c r="E8" i="3"/>
  <c r="F8" i="3"/>
  <c r="E9" i="3"/>
  <c r="F9" i="3"/>
  <c r="F10" i="3"/>
  <c r="E11" i="3"/>
  <c r="F11" i="3"/>
  <c r="G108" i="3" l="1"/>
  <c r="G58" i="3"/>
  <c r="G123" i="3"/>
  <c r="G113" i="3"/>
  <c r="G103" i="3"/>
  <c r="G22" i="3"/>
  <c r="G88" i="3"/>
  <c r="G10" i="3"/>
  <c r="G118" i="3"/>
  <c r="G12" i="3"/>
  <c r="G32" i="3"/>
  <c r="E7" i="3"/>
  <c r="G73" i="3"/>
  <c r="G138" i="3"/>
  <c r="G37" i="3"/>
  <c r="F7" i="3"/>
  <c r="G53" i="3"/>
  <c r="G56" i="3"/>
  <c r="F51" i="3"/>
  <c r="G141" i="3"/>
  <c r="G7" i="3" l="1"/>
  <c r="E137" i="3"/>
  <c r="F137" i="3"/>
  <c r="D137" i="3"/>
  <c r="E136" i="3"/>
  <c r="F136" i="3"/>
  <c r="D136" i="3"/>
  <c r="E135" i="3"/>
  <c r="F135" i="3"/>
  <c r="D135" i="3"/>
  <c r="E134" i="3"/>
  <c r="F134" i="3"/>
  <c r="D134" i="3"/>
  <c r="G102" i="3"/>
  <c r="G99" i="3"/>
  <c r="E84" i="3"/>
  <c r="F84" i="3"/>
  <c r="G84" i="3"/>
  <c r="G85" i="3"/>
  <c r="E87" i="3"/>
  <c r="F87" i="3"/>
  <c r="G87" i="3"/>
  <c r="D87" i="3"/>
  <c r="D84" i="3"/>
  <c r="E72" i="3"/>
  <c r="E67" i="3" s="1"/>
  <c r="F72" i="3"/>
  <c r="F67" i="3" s="1"/>
  <c r="G72" i="3"/>
  <c r="G67" i="3" s="1"/>
  <c r="D72" i="3"/>
  <c r="D67" i="3" s="1"/>
  <c r="E66" i="3"/>
  <c r="F71" i="3"/>
  <c r="D66" i="3"/>
  <c r="E70" i="3"/>
  <c r="E65" i="3" s="1"/>
  <c r="D70" i="3"/>
  <c r="D65" i="3" s="1"/>
  <c r="E69" i="3"/>
  <c r="F69" i="3"/>
  <c r="D69" i="3"/>
  <c r="G86" i="3" l="1"/>
  <c r="E98" i="3"/>
  <c r="E64" i="3"/>
  <c r="E63" i="3" s="1"/>
  <c r="E68" i="3"/>
  <c r="E83" i="3"/>
  <c r="F83" i="3"/>
  <c r="E133" i="3"/>
  <c r="G100" i="3"/>
  <c r="D64" i="3"/>
  <c r="D63" i="3" s="1"/>
  <c r="D68" i="3"/>
  <c r="F98" i="3"/>
  <c r="D83" i="3"/>
  <c r="D98" i="3"/>
  <c r="G101" i="3"/>
  <c r="D133" i="3"/>
  <c r="F64" i="3"/>
  <c r="G69" i="3"/>
  <c r="F65" i="3"/>
  <c r="G65" i="3" s="1"/>
  <c r="G70" i="3"/>
  <c r="F66" i="3"/>
  <c r="G71" i="3"/>
  <c r="F68" i="3"/>
  <c r="G136" i="3"/>
  <c r="F133" i="3"/>
  <c r="B4" i="4"/>
  <c r="C4" i="4" s="1"/>
  <c r="D4" i="4" s="1"/>
  <c r="E4" i="4" s="1"/>
  <c r="F4" i="4" s="1"/>
  <c r="G4" i="4" s="1"/>
  <c r="H4" i="4" s="1"/>
  <c r="I4" i="4" s="1"/>
  <c r="G52" i="3"/>
  <c r="F52" i="3"/>
  <c r="E52" i="3"/>
  <c r="D52" i="3"/>
  <c r="E51" i="3"/>
  <c r="D51" i="3"/>
  <c r="G51" i="3" s="1"/>
  <c r="G50" i="3"/>
  <c r="F50" i="3"/>
  <c r="E50" i="3"/>
  <c r="D50" i="3"/>
  <c r="G49" i="3"/>
  <c r="F49" i="3"/>
  <c r="E49" i="3"/>
  <c r="D49" i="3"/>
  <c r="F31" i="3"/>
  <c r="E31" i="3"/>
  <c r="D31" i="3"/>
  <c r="F29" i="3"/>
  <c r="E29" i="3"/>
  <c r="D29" i="3"/>
  <c r="F28" i="3"/>
  <c r="E28" i="3"/>
  <c r="D28" i="3"/>
  <c r="G21" i="3"/>
  <c r="F21" i="3"/>
  <c r="E21" i="3"/>
  <c r="D21" i="3"/>
  <c r="F20" i="3"/>
  <c r="E20" i="3"/>
  <c r="D20" i="3"/>
  <c r="G19" i="3"/>
  <c r="F19" i="3"/>
  <c r="E19" i="3"/>
  <c r="D19" i="3"/>
  <c r="G18" i="3"/>
  <c r="F18" i="3"/>
  <c r="E18" i="3"/>
  <c r="D18" i="3"/>
  <c r="D11" i="3"/>
  <c r="D10" i="3"/>
  <c r="D9" i="3"/>
  <c r="G28" i="3" l="1"/>
  <c r="D27" i="3"/>
  <c r="G98" i="3"/>
  <c r="G29" i="3"/>
  <c r="E17" i="3"/>
  <c r="D17" i="3"/>
  <c r="E48" i="3"/>
  <c r="D48" i="3"/>
  <c r="G68" i="3"/>
  <c r="G133" i="3"/>
  <c r="G64" i="3"/>
  <c r="D7" i="3"/>
  <c r="F48" i="3"/>
  <c r="G83" i="3"/>
  <c r="F17" i="3"/>
  <c r="G17" i="3" s="1"/>
  <c r="G20" i="3"/>
  <c r="F27" i="3"/>
  <c r="G30" i="3"/>
  <c r="E27" i="3"/>
  <c r="F63" i="3"/>
  <c r="G63" i="3" s="1"/>
  <c r="G66" i="3"/>
  <c r="E153" i="3" l="1"/>
  <c r="G155" i="3"/>
  <c r="D153" i="3"/>
  <c r="G48" i="3"/>
  <c r="G154" i="3"/>
  <c r="G27" i="3"/>
  <c r="F153" i="3"/>
  <c r="G156" i="3"/>
  <c r="G153" i="3" l="1"/>
</calcChain>
</file>

<file path=xl/sharedStrings.xml><?xml version="1.0" encoding="utf-8"?>
<sst xmlns="http://schemas.openxmlformats.org/spreadsheetml/2006/main" count="780" uniqueCount="364">
  <si>
    <t>% исполнения</t>
  </si>
  <si>
    <t>х</t>
  </si>
  <si>
    <t>ОТЧЕТ</t>
  </si>
  <si>
    <t xml:space="preserve">наименование муниципальной  программы </t>
  </si>
  <si>
    <t>(1 квартал, полугодие, 9 месяцев, год)</t>
  </si>
  <si>
    <t>2</t>
  </si>
  <si>
    <t>Причина недостижения фактического значения показателя в отчетном периоде</t>
  </si>
  <si>
    <t>Отклонение в абсол. выраж.</t>
  </si>
  <si>
    <t>Наименование комплекса процессных мероприятий,  мероприятий</t>
  </si>
  <si>
    <t>1.1</t>
  </si>
  <si>
    <t>Показатели целей муниципальной программы программы</t>
  </si>
  <si>
    <t>1</t>
  </si>
  <si>
    <t>о ходе реализации муниципальной программы муниципального образования Кавказский район</t>
  </si>
  <si>
    <t>1. Сведения о достижении целевых показателей муниципальной программы</t>
  </si>
  <si>
    <t>Един. Измерения (по ОКЕИ)</t>
  </si>
  <si>
    <t>Фактическое значение показателя за аналогичный отчетный период прошлого года</t>
  </si>
  <si>
    <t>Плановое значение показателя на текущий год</t>
  </si>
  <si>
    <t>№ п/п</t>
  </si>
  <si>
    <t>Показатели проектной части</t>
  </si>
  <si>
    <t>Показатели процессной части</t>
  </si>
  <si>
    <t>3</t>
  </si>
  <si>
    <t>2.1</t>
  </si>
  <si>
    <t>3.1</t>
  </si>
  <si>
    <t>3.1.1</t>
  </si>
  <si>
    <t>3.2</t>
  </si>
  <si>
    <t>Фактическое значение показателя на конец отчетного периода</t>
  </si>
  <si>
    <t xml:space="preserve">Ответственный за выполнение мероприятия, исполнитель </t>
  </si>
  <si>
    <t>краевой бюджет</t>
  </si>
  <si>
    <t>местный бюджет</t>
  </si>
  <si>
    <t>2. Сведения об исполнении бюджетных ассигнований, предусмотренных на финансовое обеспечение реализации муниципальной программы</t>
  </si>
  <si>
    <t>Наименование муниципального проекта, комплекса процессных мероприятий, мероприятий муниципальной программы</t>
  </si>
  <si>
    <t>Объем финансового обеспечения, тыс. рублей</t>
  </si>
  <si>
    <t xml:space="preserve">предусмотрено  муниципальной программой </t>
  </si>
  <si>
    <t xml:space="preserve">предусмотрено  сводной бюджетной росписью </t>
  </si>
  <si>
    <t>Профинансировано, тыс. рублей</t>
  </si>
  <si>
    <t>Результат реализации мероприятия</t>
  </si>
  <si>
    <t>Проектная часть</t>
  </si>
  <si>
    <t>1.1.1</t>
  </si>
  <si>
    <t>Процессная часть</t>
  </si>
  <si>
    <t>2.1.1</t>
  </si>
  <si>
    <t>федеральный бюджет</t>
  </si>
  <si>
    <t>ВБИ</t>
  </si>
  <si>
    <t>Всего по муниципальной программе:</t>
  </si>
  <si>
    <t>Причины неосвоения средств,  недостижения значения результата реализации мероприятия</t>
  </si>
  <si>
    <t>3. Сведения о выполнении (достижении) сроков реализации мероприятий и контрольных точек процессной части муниципальной программы</t>
  </si>
  <si>
    <t>Плановый срок начала реализации мероприятия (дата)</t>
  </si>
  <si>
    <t>Фактический срок начала реализации мероприятия (дата)</t>
  </si>
  <si>
    <t>Ответственный за реализацию мероприятия, наступление контрольной точки</t>
  </si>
  <si>
    <t>Плановый срок окончания  реализации мероприятия, наступления контрольной точки (дата)</t>
  </si>
  <si>
    <t>Фактический срок окончания реализации мероприятия, наступления  контрольной точки (дата)</t>
  </si>
  <si>
    <t>Документ, подтверждающий реализацию мероприятия, наступление контрольной точки</t>
  </si>
  <si>
    <t>Причины несоблюдения планового срока, и меры по реализации мероприятия, наступлению контрольной точки</t>
  </si>
  <si>
    <t>плановое значение</t>
  </si>
  <si>
    <t>фактическое значение</t>
  </si>
  <si>
    <t>наименование</t>
  </si>
  <si>
    <t xml:space="preserve">единица измерения </t>
  </si>
  <si>
    <t>Признак динамики показателя увеличение значений, уменьшение значений)</t>
  </si>
  <si>
    <t>Наименование  мероприятия, контрольной точки</t>
  </si>
  <si>
    <t>Цель муниципальной программы - обеспечение устойчивого территориального развития Кавказского района, посредством строительства (модернизации) объектов инженерной, коммунальной, транспортной и социальной инфраструктуры, развитие сети автомобильных дорог межмуниципального значения, создание благоприятных условий для проживания населения</t>
  </si>
  <si>
    <t>1.2</t>
  </si>
  <si>
    <t>доля отремонтированных участков автомобильных дорог общего пользования местного значения от общей протяженности дорог, включенных в реестр имущества администрации муниципального образования Кавказский район</t>
  </si>
  <si>
    <t>количество построенных (реконструированных) объектов муниципальной собственности муниципального образования Кавказский район</t>
  </si>
  <si>
    <t>1.3</t>
  </si>
  <si>
    <t>1.4</t>
  </si>
  <si>
    <t>1.5</t>
  </si>
  <si>
    <t>1.6</t>
  </si>
  <si>
    <t>количество молодых семей, решивших жилищную проблему при помощи социальной выплаты на приобретение (строительство) жилого помещения</t>
  </si>
  <si>
    <t>количество отремонтированных автотранспортных средств (автобусов), закрепленных за общеобразовательными учреждениями МО Кавказский район</t>
  </si>
  <si>
    <t>процент посещаемости мероприятий по предупреждению детского дорожно-транспортного травматизма на территории муниципального образования Кавказский район</t>
  </si>
  <si>
    <t>количество контейнерных площадок для накопления твердых коммунальных отходов, находящихся на содержании (обслуживании) сельских поселений</t>
  </si>
  <si>
    <t>1.7</t>
  </si>
  <si>
    <t>1.8</t>
  </si>
  <si>
    <t>1.9</t>
  </si>
  <si>
    <t>1.10</t>
  </si>
  <si>
    <t>доля выполненных топографических съемок</t>
  </si>
  <si>
    <t>количество сельских поселений Кавказского района, в которых разработаны правила землепользования и застройки/ внесены изменения в правила землепользования и застройки</t>
  </si>
  <si>
    <t>количество сельских поселений Кавказского района, в которых разработаны генеральные планы / внесены изменения в генеральные планы</t>
  </si>
  <si>
    <t>количество выявленных объектов самовольного строительства</t>
  </si>
  <si>
    <t>2.2</t>
  </si>
  <si>
    <t>2.3</t>
  </si>
  <si>
    <t>количество дополнительных мест в детских дошкольных учреждениях</t>
  </si>
  <si>
    <t>протяженность отремонтированных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</si>
  <si>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протяженность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 в отношении которых организован комплекс мероприятий по организации обеспечения безопасности дорожного движения</t>
  </si>
  <si>
    <t>площадь ямочного ремонта</t>
  </si>
  <si>
    <t>реконструкция канализационной насосной станции и канализационных очистных сооружений в ст. Темижбекской Кавказского района Краснодарского края</t>
  </si>
  <si>
    <t>2.4</t>
  </si>
  <si>
    <t>2.5</t>
  </si>
  <si>
    <t>Задача - создание условий для обеспечения безопасности дорожного движения, безопасная транспортировка детей и учащихся к общеобразовательным и иным учреждениям</t>
  </si>
  <si>
    <t>3.1.2</t>
  </si>
  <si>
    <t>Задача - оказание поддержки в решении жилищной проблемы молодым семьям, признанных в установленном порядке нуждающимися в улучшении жилищных условий</t>
  </si>
  <si>
    <t>3.2.1</t>
  </si>
  <si>
    <t>Задача - 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регулирования; подготовка (разработка,  актуализация)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</si>
  <si>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>количество проведенных мероприятий в рамках районного этапа Всероссийской акции «Внимание, дети!»</t>
  </si>
  <si>
    <t xml:space="preserve">количество участников
районных соревнований, акций, викторин по безопасности дорожного движения
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</si>
  <si>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</si>
  <si>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>3.3</t>
  </si>
  <si>
    <t>геодезические работы</t>
  </si>
  <si>
    <t>количество сельских поселений Кавказского района, территориальные зоны которых внесены в Единый государственный реестр недвижимости</t>
  </si>
  <si>
    <t>доля внесенных в Единый Государственный Реестр Недвижимости территориальных зон и границ населенных пунктов сельских поселений Кавказского района</t>
  </si>
  <si>
    <t>единица</t>
  </si>
  <si>
    <t>процент</t>
  </si>
  <si>
    <t>место</t>
  </si>
  <si>
    <t>километр</t>
  </si>
  <si>
    <t>метр квадратный</t>
  </si>
  <si>
    <t>человек</t>
  </si>
  <si>
    <t>гектар</t>
  </si>
  <si>
    <t>0</t>
  </si>
  <si>
    <t>1000</t>
  </si>
  <si>
    <t xml:space="preserve">Капитальный ремонт, ремонт и содержание автомобильных дорог общего пользования местного значения, включенных в реестр имущества МО Кавказский район </t>
  </si>
  <si>
    <t>Строительство детских дошкольных учреждений: ДОУ на 160 мест по адресу ст. Казанская, переулок Почтовый, 7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</si>
  <si>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</t>
  </si>
  <si>
    <t>Осуществление части полномочий по организации водоотведения в границах Темижбекского сельского поселения Кавказского муниципального района Краснодарского края в части реконструкции канализационной насосной станции и канализационных очистных сооружений в ст. Темижбекская, Кавказского района, Краснодарского края</t>
  </si>
  <si>
    <t>Доля автомобильных дорог общего пользования местного значения, соответствующих нормативным требованиям</t>
  </si>
  <si>
    <t>1.2.1</t>
  </si>
  <si>
    <t>Введено в эксплуатацию здание ДОУ в ст. Казанская</t>
  </si>
  <si>
    <t>Ввод в эксплуатацию канализационной насосной станции и канализационных очистных сооружений в ст.Темижбекская, Кавказского района, Краснодарского края</t>
  </si>
  <si>
    <t>ремонт автотранспортных средств (автобусов),  закрепленных за образовательными учреждениями</t>
  </si>
  <si>
    <t>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</si>
  <si>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Предоставление социальных выплат молодым семьям, признанным нуждающимися в улучшении жилищных условий</t>
  </si>
  <si>
    <t>Предоставление социальных выплат молодым семьям, признанным нуждающимися в улучшении жилищных условий (софинансирование)</t>
  </si>
  <si>
    <t>Предоставление социальных выплат молодым семьям, признанным нуждающимися в улучшении жилищных условий (дополнительные средства)</t>
  </si>
  <si>
    <t>Содержание мест (площадок) для сбора твердых коммунальных отходов на территории сельских поселений Кавказского района</t>
  </si>
  <si>
    <t>Инженерные изыскания для подготовки документации по планировке территории муниципального образования Кавказский район</t>
  </si>
  <si>
    <t xml:space="preserve">Подготовка землеустроительной документации территориальных зон и границ населенных пунктов сельских поселений в целях представления сведений в Единый государственный реестр недвижимости </t>
  </si>
  <si>
    <t>Подготовка (разработка, внесение изменений) в Генеральные планы и Правила землепользования и застройки сельских поселений Кавказского района</t>
  </si>
  <si>
    <t>Оплата работ независимых экспертов при назначении судом судебной строительно-технической экспертизы по искам администрации муниципального образования Кавказский район</t>
  </si>
  <si>
    <t>Подготовка изменений в генеральные планы муниципальных образований Краснодарского края</t>
  </si>
  <si>
    <t>Расходы на обеспечение деятельности (оказание услуг) муниципального казенного учреждения "Единая служба заказчика"</t>
  </si>
  <si>
    <t>1.3.1</t>
  </si>
  <si>
    <t>1.3.2</t>
  </si>
  <si>
    <t>2.1.2</t>
  </si>
  <si>
    <t>4.1</t>
  </si>
  <si>
    <t>5.1</t>
  </si>
  <si>
    <t>Организованы выезды  детей для участия в мероприятиях различного уровня,  осуществлены подвозы учащихся к образовательным учреждениям автобусами, техническое состояние которых соответствует нормам действующего законодательства</t>
  </si>
  <si>
    <t xml:space="preserve">Проведены мероприятия по предупреждению детского дорожно-транспортного травматизма в общеобразовательных учреждениях </t>
  </si>
  <si>
    <t>Выдача свидетельства о праве на получение социальной выплаты на приобретение (строительство) жилого помещения</t>
  </si>
  <si>
    <t>4.1.1</t>
  </si>
  <si>
    <t>Произведено обслуживание мест (площадок) для сбора твердых коммунальных отходов на территории Кавказского и Казанского сельских поселений</t>
  </si>
  <si>
    <t>Проведены геодезическе работы в рамках утвержденного муниципального задания</t>
  </si>
  <si>
    <t>Представлены сведения о границах территориальных зон сельских поселений МО Кавказский район   в Единый государственный реестр недвижимости</t>
  </si>
  <si>
    <t>Внесены изменения в генеральные планы сельских поселений; внесены изменения в правила землепользования и застройки сельских поселений</t>
  </si>
  <si>
    <t>Исполнены судебные акты о запрете строительства, сносе самовольной постройки или приведении самовольной постройки в соотвествие с установленными требованиями на территории сельских поселений</t>
  </si>
  <si>
    <t>Подготовлены генеральные планы муниципальных образований с внесенными в них изменениями (Лосевское сельское поселение)</t>
  </si>
  <si>
    <t>Выполнены функции муниципального казенного учреждения "Единая служба заказчика"</t>
  </si>
  <si>
    <t>А.Г. Арутюнов</t>
  </si>
  <si>
    <t>Комплекс процессных мероприятий - повышение безопасности дорожного движения в муниципальном образовании Кавказский район</t>
  </si>
  <si>
    <t>Ремонт автотранспортных средств (автобусов),  закрепленных за образовательными учреждениями</t>
  </si>
  <si>
    <t>Контрольная точка 1.1.1 Составление плана-графика ремонта автотранспортных средств , закрепленных за образовательными учреждениями</t>
  </si>
  <si>
    <t>1.1.2</t>
  </si>
  <si>
    <t>1.1.3</t>
  </si>
  <si>
    <t>Контрольная точка 1.1.3 Проверка технического состояния автотранспортных средств, закрепленных за образовательными учреждениями</t>
  </si>
  <si>
    <t>1.1.4</t>
  </si>
  <si>
    <t>Контрольная точка 1.1.4 Выполнение ремонта 10 автотранпортных средств</t>
  </si>
  <si>
    <t>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</si>
  <si>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Контрольная точка 1.2.1                   Проведение мероприятия  "Безопасное колесо"</t>
  </si>
  <si>
    <t>1.2.2</t>
  </si>
  <si>
    <t>Контрольная точка 1.2.2                  Проведение мероприятия "Внимание, дети!"</t>
  </si>
  <si>
    <t>1.2.3</t>
  </si>
  <si>
    <t>Контрольная точка 1.2.3                 Проведение мероприятия "Безопасность детства"</t>
  </si>
  <si>
    <t>1.2.4</t>
  </si>
  <si>
    <t>Контрольная точка 1.2.4               Проведение мероприятия "Дети на дороге"</t>
  </si>
  <si>
    <t>Комплекс процессных мероприятий - обеспечение жильем молодых семей</t>
  </si>
  <si>
    <t>Контрольная точка 2.1.1
Выдача сертификата на получение субсидии</t>
  </si>
  <si>
    <t>Контрольная точка 2.1.2 Подготовка документации на выдачу сертификата
(I этап)</t>
  </si>
  <si>
    <t>2.1.3</t>
  </si>
  <si>
    <t>Контрольная точка 2.1.3 Подготовка документации на выдачу сертификата
(II этап)</t>
  </si>
  <si>
    <t>2.1.4</t>
  </si>
  <si>
    <t>Контрольная точка 2.1.4  Получение субсидии</t>
  </si>
  <si>
    <t>Комплекс процессных мероприятий - обращение с твердыми коммунальными отходами на территории муниципального образования Кавказский район</t>
  </si>
  <si>
    <t>3.1.3</t>
  </si>
  <si>
    <t>Контрольная точка 3.1.3 Ежеквартальный отчет за 
2 квартал 2025 г</t>
  </si>
  <si>
    <t>3.1.4</t>
  </si>
  <si>
    <t>Контрольная точка 3.1.4 Ежеквартальный отчет за 
3 квартал 2025 г</t>
  </si>
  <si>
    <t>Контрольная точка 3.1.1 Заключение соглашения о передаче полномочий Казанскому и Кавказскому сельским поселениям</t>
  </si>
  <si>
    <t>Комплекс процессных мероприятий - подготовка градостроительной и землеустроительной документации на территории  Кавказского района</t>
  </si>
  <si>
    <t>Контрольная точка 4.1.1 Подготовка поручения на выполнение геодезических работ</t>
  </si>
  <si>
    <t>4.1.2</t>
  </si>
  <si>
    <t>Контрольная точка 4.1.2
Подбор исходных данных для выпонения работ</t>
  </si>
  <si>
    <t>4.1.3</t>
  </si>
  <si>
    <t>Контрольная точка 4.1.3
Полевые работы</t>
  </si>
  <si>
    <t>4.1.4</t>
  </si>
  <si>
    <t>Контрольная точка 4.1.4 Камеральные работы</t>
  </si>
  <si>
    <t>4.2</t>
  </si>
  <si>
    <t>4.2.1</t>
  </si>
  <si>
    <t>Контрольная точка 4.2.1
Заключение муниципального контракта</t>
  </si>
  <si>
    <t>4.2.2</t>
  </si>
  <si>
    <t xml:space="preserve">Контрольная точка 4.2.2
Сбор исходных данных </t>
  </si>
  <si>
    <t>4.2.3</t>
  </si>
  <si>
    <t>Контрольная точка 4.2.3 Направление xml. - файлов для внесения в ЕГРН</t>
  </si>
  <si>
    <t>4.2.4</t>
  </si>
  <si>
    <t>Контрольная точка 4.2.4
Акт приемки</t>
  </si>
  <si>
    <t>4.3</t>
  </si>
  <si>
    <t>4.3.1</t>
  </si>
  <si>
    <t>Контрольная точка 4.3.1 Заключение муниципального контракта на разработку проекта внесения изменений в генеральный план Кавказского сельского поселения Кавказского района</t>
  </si>
  <si>
    <t>4.3.2</t>
  </si>
  <si>
    <t>Контрольная точка 4.3.2 Заключение муниципального контракта на разработку проекта внесения изменений в генеральный план Лосевского сельского поселения Кавказского района</t>
  </si>
  <si>
    <t>4.3.3</t>
  </si>
  <si>
    <t>Контрольная точка 4.3.3
Согласительная комиссия по проекту внесения изменений в генеральный план Кавказского сельского поселения Кавказского района</t>
  </si>
  <si>
    <t>4.3.4</t>
  </si>
  <si>
    <t>Контрольная точка 4.3.4
Согласительная комиссия по проекту внесения изменений в генеральный план Лосевского сельского поселения Кавказского района</t>
  </si>
  <si>
    <t>4.3.5</t>
  </si>
  <si>
    <t>Контрольная точка 4.3.5 Общественные обсуждения по проекту внесения изменений в генеральный план Кавказского сельского поселения Кавказского района</t>
  </si>
  <si>
    <t>4.4</t>
  </si>
  <si>
    <t>4.4.1</t>
  </si>
  <si>
    <t>Контрольная точка 4.4.1
Принятие решения судом о назначении судебной строительно-технической экспертизы</t>
  </si>
  <si>
    <t>4.4.2</t>
  </si>
  <si>
    <t xml:space="preserve">Контрольная точка 4.4.2 Назначение экспертной организации  </t>
  </si>
  <si>
    <t>4.4.3</t>
  </si>
  <si>
    <t>Контрольная точка 4.4.3 Заключение эксперта</t>
  </si>
  <si>
    <t>4.4.4</t>
  </si>
  <si>
    <t>Контрольная точка 4.4.4
Решение суда о взыскании с администрации муниципального образования Кавказский район стоимости судебной строительно-технической экспертизы</t>
  </si>
  <si>
    <t>4.5.</t>
  </si>
  <si>
    <t>4.5.1.</t>
  </si>
  <si>
    <t>Контрольная точка 4.5.1 Заключение муниципального контракта на разработку проекта внесения изменений в генеральный план Лосевского сельского поселения Кавказского района</t>
  </si>
  <si>
    <t>4.5.2.</t>
  </si>
  <si>
    <t>Контрольная точка 4.5.2 Согласование проекта внесения изменений в генеральный план Лосевского сельского поселения Кавказского района</t>
  </si>
  <si>
    <t>4.5.3.</t>
  </si>
  <si>
    <t>Контрольная точка 4.5.3 Согласительная комиссия по проекту внесения изменений в генеральный план Лосевского сельского поселения Кавказского района</t>
  </si>
  <si>
    <t>4.5.4.</t>
  </si>
  <si>
    <t>Контрольная точка 4.5.4 Общественные обсуждения по проекту внесения изменений в генеральный план Лосевского сельского поселения Кавказского района</t>
  </si>
  <si>
    <t>5</t>
  </si>
  <si>
    <t>Комплекс процессных мероприятий - финансовое обеспечение деятельности муниципального  казенного  учреждения  «Единая служба заказчика» муниципального образования Кавказский район</t>
  </si>
  <si>
    <t>План-график "Ремонт автотранспотных средств"</t>
  </si>
  <si>
    <t>План-график "Проведение ТО для автотранспортных средств"</t>
  </si>
  <si>
    <t xml:space="preserve">План-график по проведению мероприятий по предупреждению детского дорожно-транспортного травматизма  </t>
  </si>
  <si>
    <t>сертификат на получение субсидии</t>
  </si>
  <si>
    <t>документация на выдачу сертификата</t>
  </si>
  <si>
    <t>письмо об уведомлении семьи на получение сертификата</t>
  </si>
  <si>
    <t>сбор докуметов и договор купли-продажи</t>
  </si>
  <si>
    <t>Отчеты "Об использовании межбюджетных трансфертов и выполнении работ"</t>
  </si>
  <si>
    <t>Поручение на выполнение геодезических работ</t>
  </si>
  <si>
    <t>Исходные данные для выполнения работ</t>
  </si>
  <si>
    <t>Выезд на объект</t>
  </si>
  <si>
    <t>Топографическая съемка М 1:500</t>
  </si>
  <si>
    <t>Муниципальный контракт</t>
  </si>
  <si>
    <t>Кадастровые кварталы, описание границ</t>
  </si>
  <si>
    <t>Постановка на кадастровый учет</t>
  </si>
  <si>
    <t xml:space="preserve">Устранение замечаний </t>
  </si>
  <si>
    <t>Протокол, заключение</t>
  </si>
  <si>
    <t>Определение суда о назначении судебной строительно-технической экспертизы</t>
  </si>
  <si>
    <t>Письмо от экспертной организации с указанием стоимости работ</t>
  </si>
  <si>
    <t>Заключение судебной строительно-технической экспертизы</t>
  </si>
  <si>
    <t>Платежное поручение</t>
  </si>
  <si>
    <t>Сводное заключение органов федеральной и краевой властей</t>
  </si>
  <si>
    <t>протокол, заключение</t>
  </si>
  <si>
    <t xml:space="preserve">Бюджетная смета на 2025 финансовый год </t>
  </si>
  <si>
    <t>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хозяйства»_</t>
  </si>
  <si>
    <t>2.2.1</t>
  </si>
  <si>
    <t>2.2.1.1</t>
  </si>
  <si>
    <t>2.2.1.2</t>
  </si>
  <si>
    <t>2.3.1</t>
  </si>
  <si>
    <t>2.4.1</t>
  </si>
  <si>
    <t>2.4.2</t>
  </si>
  <si>
    <t>2.4.3</t>
  </si>
  <si>
    <t>2.4.4</t>
  </si>
  <si>
    <t>2.4.5</t>
  </si>
  <si>
    <t>2.5.1</t>
  </si>
  <si>
    <t>увеличение значения</t>
  </si>
  <si>
    <t xml:space="preserve"> -</t>
  </si>
  <si>
    <t xml:space="preserve"> </t>
  </si>
  <si>
    <t xml:space="preserve">Соглашение № 1 от 09.01.2025г.
о передаче осуществления части полномочий органов местного самоуправления муниципального образования Кавказский район органам местного самоуправления Кавказского сельского поселения Кавказского района, Соглашение № 1 от 09.01.2025г.
о передаче осуществления части полномочий органов местного самоуправления муниципального образования Кавказский район органам местного самоуправления Кавказского сельского поселения Кавказского района
</t>
  </si>
  <si>
    <t>Исполняющий обязанности начальника управления образования МО Кавказский район Чибисова М.А.</t>
  </si>
  <si>
    <t>Начальник отдела инвестиций и развития малого и среднего предпринимательства С.А. Яковенко</t>
  </si>
  <si>
    <t>Начальник отдела инвестиций и развития малого и среднего предпринимательства
С.А. Яковенко</t>
  </si>
  <si>
    <t>Контрольная точка 1.1.2    Ремонт автотранспортных средств (автобусов),  закрепленных за образовательными учреждениями</t>
  </si>
  <si>
    <t xml:space="preserve">Муниципальный проект "Безопасность дорожного движения" </t>
  </si>
  <si>
    <t>Муниципальный проект "Строительство объектов социальной инфраструктуры в муниципальном образовании Кавказский район"</t>
  </si>
  <si>
    <t>Муниципальный проект "Модернизация объектов коммунальной инфраструктуры"</t>
  </si>
  <si>
    <t>Комплекс процессных мероприятий "Повышение безопасности дорожного движения в муниципальном образовании Кавказский район"</t>
  </si>
  <si>
    <t>Комплекс процессных мероприятий "Обеспечение жильем молодых семей"</t>
  </si>
  <si>
    <t>Комплекс процессных мероприятий "Обращение с твердыми коммунальными отходами на территории муниципального образования Кавказский район"</t>
  </si>
  <si>
    <t>Комплекс процессных мероприятий "Подготовка градостроительной и землеустроительной документации на территории Кавказского района"</t>
  </si>
  <si>
    <t>Комплекс процессных мероприятий "Финансовое обеспечение деятельности муниципального  казенного  учреждения  «Единая служба заказчика» муниципального образования Кавказский район"</t>
  </si>
  <si>
    <t>Начальник управления  архитектуры и градостроительства Чукина А.А.</t>
  </si>
  <si>
    <t>Начальник управления  архитектуры и градостроительства 
Чукина А.А.</t>
  </si>
  <si>
    <t>Исполняющий обязанности начальника управления образования МО Кавказский район
Чибисова М.А.</t>
  </si>
  <si>
    <t>Начальник управления ЖКХСТИС 
администрации Кавказский район</t>
  </si>
  <si>
    <t>100</t>
  </si>
  <si>
    <t>Исполняющий обязанности руководителя муниципального казенного учреждения "Единая служба заказчика" Голуб К.А.</t>
  </si>
  <si>
    <t>Исполняющий обязанности руководителя муниципального казенного учреждения "Единая служба заказчика"
 Голуб К.А.</t>
  </si>
  <si>
    <t>Начальник управления  ЖКХСТИС администрации МО Кавказский район Арутюнов А.Г.</t>
  </si>
  <si>
    <t>Исполняющий обязанности руководителя муниципального казенного учреждения "Единая служба заказчика"
Голуб К.А.</t>
  </si>
  <si>
    <t>2.3.2</t>
  </si>
  <si>
    <t>1.3.3</t>
  </si>
  <si>
    <t>Проведение строительного контроля по объекту "Реконструкция канализационной насосной станции и канализационных очистных сооружений в ст. Темижбекская, Кавказского района, Краснодарского края" (дополнительные средства)</t>
  </si>
  <si>
    <t>Проведен строительный контроль по объекту "Реконструкция канализационной насосной станции и канализационных очистных сооружений в ст. Темижбекская"</t>
  </si>
  <si>
    <t>Обустройство мест (площадок) для сбора твердых коммунальных отходов на территории сельских поселений Кавказского района</t>
  </si>
  <si>
    <t>Произведено обустройство мест (площадок) для сбора твердых коммунальных отходов на территории сельских поселений Кавказского района</t>
  </si>
  <si>
    <t>Расходы на обеспечение деятельности (оказание услуг) муниципального бюджетного учреждения "Управление архитектуры и градостроительства"</t>
  </si>
  <si>
    <t>2.6</t>
  </si>
  <si>
    <t>Предоставление субсидий бюджетам поселений Кавказского района в целях софинансирования расходных обязательств поселений Кавказского района, связанных с благоустройством поселений</t>
  </si>
  <si>
    <t>Предоставлены субсидии поселениям Кавказского района на строительство, ремонт, капитальный ремонт, благоустройство тротуаров</t>
  </si>
  <si>
    <t>Количество подготовленных градостроительных планов земельных участков</t>
  </si>
  <si>
    <t>штука</t>
  </si>
  <si>
    <t>Количество выполненных работ в сфере управления градостроительной деятельности</t>
  </si>
  <si>
    <t>3.4</t>
  </si>
  <si>
    <t>3.5</t>
  </si>
  <si>
    <t>Задача - экологическое оздоровление территории Кавказского района, уменьшение негативного влияния на окружающую среду отходов производства и потребления.</t>
  </si>
  <si>
    <t>Задача - безопасное и комфортное передвижение пешеходов всех возрастов, предотвращение дорожно-транспортных происшествий</t>
  </si>
  <si>
    <t>Количество приобретенных контейнеров для смешанного  накопления твердых коммунальных отходов</t>
  </si>
  <si>
    <t>Контрольная точка 3.1.5 Ежеквартальный отчет за 
4 квартал 2025 г</t>
  </si>
  <si>
    <t>3.1.5</t>
  </si>
  <si>
    <t>Контрольная точка 3.2.1
Предоставление в министерство ТЭК и ЖКХ Краснодарского края документов для участия в отборе</t>
  </si>
  <si>
    <t>3.2.2</t>
  </si>
  <si>
    <t>Контрольная точка 3.2.2
Подписание соглашения с министерством ТЭК и ЖКХ Краснодарского края</t>
  </si>
  <si>
    <t>3.2.3</t>
  </si>
  <si>
    <t>Контрольная точка 3.2.3
Заключение муниципального контракта</t>
  </si>
  <si>
    <t>3.2.4</t>
  </si>
  <si>
    <t>Контрольная точка 3.2.3
Поставка контейнеров</t>
  </si>
  <si>
    <t>Контрольная точка 3.1.2 Ежеквартальный отчет за
1 квартал 2025 г</t>
  </si>
  <si>
    <t>Сопроводительное письмо о направлении документов для участия в отборе</t>
  </si>
  <si>
    <t>6</t>
  </si>
  <si>
    <t>Комплекс процессных мероприятий - создание условий для повышения качества жизни населения, путем благоустройства пешеходных дорожек (тротуаров) на территории поселений муниципального образования Кавказский район</t>
  </si>
  <si>
    <t>6.1</t>
  </si>
  <si>
    <t>6.1.1</t>
  </si>
  <si>
    <t>Контрольная точка 6.1.1
Прием документов от поселений Кавказского района для участия в отборе</t>
  </si>
  <si>
    <t>6.1.2</t>
  </si>
  <si>
    <t>Контрольная точка 6.1.2
Итоги проведения отбора</t>
  </si>
  <si>
    <t>6.1.3</t>
  </si>
  <si>
    <t>Контрольная точка 6.1.3
Заключение соглашений с поселениями, прошедшими отбор</t>
  </si>
  <si>
    <t>6.1.4</t>
  </si>
  <si>
    <t>Контрольная точка 6.1.4
Предоставление поселениями отчетов об освоении денежных средств</t>
  </si>
  <si>
    <t>Письмо о начале проведения отбора</t>
  </si>
  <si>
    <t>Отчет об освоении выделенных средств</t>
  </si>
  <si>
    <t>Количество поселений Кавказского района, которым предоставлены субсидии на строительство, ремонт, капитальный ремонт, благоустройство тротуаров</t>
  </si>
  <si>
    <t>3.6</t>
  </si>
  <si>
    <t>3.7</t>
  </si>
  <si>
    <t>3.8</t>
  </si>
  <si>
    <t>3.9</t>
  </si>
  <si>
    <t>3.10</t>
  </si>
  <si>
    <t>2.4.6</t>
  </si>
  <si>
    <t>Осуществление части полномочий органов местного самоуправления городского поселения по решению вопросов местного значения в сфере архитектуры и градостроительства</t>
  </si>
  <si>
    <t>Осуществлена деятельность по переданным  полномочиям  городского поселения по решению вопросов местного значения в сфере архитектуры и градостроительства</t>
  </si>
  <si>
    <t>Сдача в эксплуатацию планируется в 2026 году</t>
  </si>
  <si>
    <t>Начальник отдела инвестиций и развития малого и среднего предпринимательства
Яковенко С.А.</t>
  </si>
  <si>
    <t>500</t>
  </si>
  <si>
    <t>в связи отсутствием необходимости</t>
  </si>
  <si>
    <t>в связи с отсутствием необходимости</t>
  </si>
  <si>
    <t>01.08.2025, 15.07.2025</t>
  </si>
  <si>
    <t>1895,4</t>
  </si>
  <si>
    <r>
      <rPr>
        <sz val="14"/>
        <rFont val="Times New Roman"/>
        <family val="1"/>
        <charset val="204"/>
      </rPr>
      <t xml:space="preserve">за </t>
    </r>
    <r>
      <rPr>
        <b/>
        <u/>
        <sz val="14"/>
        <rFont val="Times New Roman"/>
        <family val="1"/>
        <charset val="204"/>
      </rPr>
      <t xml:space="preserve"> 2025 год</t>
    </r>
  </si>
  <si>
    <t>Соглашение о предоставлении субсидии от 29.08.2025г.
№ 201-823-2025-03618000-185</t>
  </si>
  <si>
    <t>Акт выполненных работ 53 от  24.10.2025г.</t>
  </si>
  <si>
    <t>Постановление администрации МО Кавказский район от 03.10.2025г. № 1891</t>
  </si>
  <si>
    <t>Соглашения
от 06.10.2025г. № 1
от 06.10.2025г. № 2
от 06.10.2025г. № 3
от 06.10.2025г. № 4
от 06.10.2025г. № 5
от 06.10.2025г. № 6
от 06.10.2025г. № 7
от 06.10.2025г. № 8
от 06.10.2025г. № 9</t>
  </si>
  <si>
    <t xml:space="preserve">Муниципальный контракт №0118300004525000107001 от 22.04.2025 г. </t>
  </si>
  <si>
    <t>в связи с отсутствием необходимости на конец года. В целевой показатель изменения не внесены</t>
  </si>
  <si>
    <t>изменения в территориальные зоны поселений не вносились по причине отсутствия необходимости. В целевой показатель изменения не внесены</t>
  </si>
  <si>
    <t>Муниципальный контракт от 25.09.2025г. № 01186000085250000030001</t>
  </si>
  <si>
    <t>Муниципальный контракт                 № 01183000045250003290001 от 10.11.2025 г.</t>
  </si>
  <si>
    <t>Увеличен срок проверки документов перед подписанием контракта</t>
  </si>
  <si>
    <t>Акт выполненных работ № 11 от 10.11.2025 г.</t>
  </si>
  <si>
    <t>плановый срок акта выполненных работ не может быть раньше, чем плановый срок заключения муниципального контракта (техническая ошибка)</t>
  </si>
  <si>
    <t>изменения в генеральные планы Кавказского с/п не разрабатывались. Финансирование снято. Внесение изменений в план реализации не вносилось</t>
  </si>
  <si>
    <t xml:space="preserve">Муниципальный контракт 
№ 0118300004525000107001 от 22.04.2025 г. </t>
  </si>
  <si>
    <t>Общественные обсуждения по проекту внесения изменений в генеральный план Кавказского с/п не проводились. Финансировни снято. В план реализации изменения не внесены</t>
  </si>
  <si>
    <t>Ведомставами Краснодарского края превышен срок согласования проекта внесения изменений в генеральный план Лосевского с/п  после устранения замечаний</t>
  </si>
  <si>
    <t>Согласительная комиссиия по проекту внесения изменений в генеральный план Кавказского с/п не проводилась. Финансировни снято. В план реализации изменения не внесены</t>
  </si>
  <si>
    <t>Изменения в территориальные зоны поселений не вносились по причине отсутствия необходимости. Финансирование снято. В результат реализации мероприятия изменения не внесены</t>
  </si>
  <si>
    <t>Изменения в генеральные планы и  Правила землепользования и застройки Кавказского с/п не вносились. Финансирование снято. В результат реализации мероприятия изменения не внесены</t>
  </si>
  <si>
    <t>Сдача в эксплуатацию планируется в 2026 году, строительный контроль по объекту будет проведен после окончания строительства</t>
  </si>
  <si>
    <t>Денежные средства на технологическое присоединение проектируемого объекта не освоены по причине переноса сроков начала строительства ДОУ</t>
  </si>
  <si>
    <t>Создание условий для повышения качества жизни населения, путем благоустройства пешеходных дорожек (тротуаров) на территории поселений муниципального образования Кавказский район</t>
  </si>
  <si>
    <t>2.6.1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</si>
</sst>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_р_."/>
    <numFmt numFmtId="165" formatCode="000000"/>
    <numFmt numFmtId="166" formatCode="0.0"/>
    <numFmt numFmtId="167" formatCode="#,##0.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strike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1" fillId="0" borderId="0"/>
  </cellStyleXfs>
  <cellXfs count="236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164" fontId="1" fillId="3" borderId="2" xfId="1" applyNumberFormat="1" applyFont="1" applyFill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67" fontId="1" fillId="0" borderId="2" xfId="1" applyNumberFormat="1" applyFont="1" applyBorder="1" applyAlignment="1">
      <alignment horizontal="center" vertical="center" wrapText="1"/>
    </xf>
    <xf numFmtId="167" fontId="13" fillId="2" borderId="2" xfId="1" applyNumberFormat="1" applyFont="1" applyFill="1" applyBorder="1" applyAlignment="1">
      <alignment horizontal="center" vertical="center" wrapText="1"/>
    </xf>
    <xf numFmtId="167" fontId="1" fillId="4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 wrapText="1"/>
    </xf>
    <xf numFmtId="164" fontId="1" fillId="3" borderId="5" xfId="1" applyNumberFormat="1" applyFont="1" applyFill="1" applyBorder="1" applyAlignment="1">
      <alignment horizontal="center" vertical="center" wrapText="1"/>
    </xf>
    <xf numFmtId="164" fontId="1" fillId="3" borderId="2" xfId="1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/>
    </xf>
    <xf numFmtId="0" fontId="17" fillId="0" borderId="0" xfId="0" applyFont="1" applyAlignment="1">
      <alignment horizontal="center" wrapText="1"/>
    </xf>
    <xf numFmtId="0" fontId="14" fillId="0" borderId="2" xfId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3" fillId="0" borderId="2" xfId="4" applyFont="1" applyBorder="1" applyAlignment="1">
      <alignment horizontal="center" vertical="top" wrapText="1"/>
    </xf>
    <xf numFmtId="0" fontId="18" fillId="0" borderId="0" xfId="0" applyFont="1" applyAlignment="1">
      <alignment wrapText="1"/>
    </xf>
    <xf numFmtId="49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13" fillId="0" borderId="2" xfId="0" applyFont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wrapText="1"/>
    </xf>
    <xf numFmtId="165" fontId="2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2" xfId="4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top" wrapText="1"/>
    </xf>
    <xf numFmtId="0" fontId="3" fillId="0" borderId="2" xfId="4" applyFont="1" applyBorder="1" applyAlignment="1">
      <alignment horizontal="center" vertical="center" wrapText="1"/>
    </xf>
    <xf numFmtId="49" fontId="2" fillId="0" borderId="2" xfId="4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wrapText="1"/>
    </xf>
    <xf numFmtId="14" fontId="3" fillId="0" borderId="2" xfId="4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 wrapText="1"/>
    </xf>
    <xf numFmtId="0" fontId="13" fillId="0" borderId="3" xfId="1" applyFont="1" applyBorder="1" applyAlignment="1">
      <alignment horizontal="left" vertical="center" wrapText="1"/>
    </xf>
    <xf numFmtId="166" fontId="1" fillId="0" borderId="2" xfId="1" applyNumberFormat="1" applyFont="1" applyBorder="1" applyAlignment="1">
      <alignment horizontal="center" vertical="center" wrapText="1"/>
    </xf>
    <xf numFmtId="166" fontId="1" fillId="4" borderId="2" xfId="1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1" fontId="1" fillId="2" borderId="2" xfId="0" applyNumberFormat="1" applyFont="1" applyFill="1" applyBorder="1" applyAlignment="1">
      <alignment horizontal="center" vertical="top" wrapText="1"/>
    </xf>
    <xf numFmtId="49" fontId="13" fillId="2" borderId="7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/>
    </xf>
    <xf numFmtId="0" fontId="18" fillId="2" borderId="2" xfId="0" applyFont="1" applyFill="1" applyBorder="1" applyAlignment="1">
      <alignment horizontal="left" vertical="top" wrapText="1"/>
    </xf>
    <xf numFmtId="0" fontId="18" fillId="2" borderId="2" xfId="0" applyFont="1" applyFill="1" applyBorder="1" applyAlignment="1">
      <alignment horizontal="center" vertical="top"/>
    </xf>
    <xf numFmtId="0" fontId="13" fillId="2" borderId="2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3" fillId="2" borderId="3" xfId="1" applyFont="1" applyFill="1" applyBorder="1" applyAlignment="1">
      <alignment horizontal="left" vertical="center" wrapText="1"/>
    </xf>
    <xf numFmtId="0" fontId="21" fillId="0" borderId="0" xfId="0" applyFont="1" applyAlignment="1">
      <alignment horizontal="center" vertical="top" wrapText="1"/>
    </xf>
    <xf numFmtId="0" fontId="21" fillId="2" borderId="0" xfId="0" applyFont="1" applyFill="1" applyAlignment="1">
      <alignment horizontal="left" vertical="top"/>
    </xf>
    <xf numFmtId="0" fontId="21" fillId="0" borderId="0" xfId="0" applyFont="1" applyAlignment="1">
      <alignment wrapText="1"/>
    </xf>
    <xf numFmtId="0" fontId="22" fillId="0" borderId="0" xfId="0" applyFont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18" fillId="0" borderId="11" xfId="0" applyFont="1" applyBorder="1" applyAlignment="1">
      <alignment wrapText="1"/>
    </xf>
    <xf numFmtId="0" fontId="20" fillId="2" borderId="0" xfId="0" applyFont="1" applyFill="1" applyAlignment="1">
      <alignment wrapText="1"/>
    </xf>
    <xf numFmtId="14" fontId="18" fillId="0" borderId="0" xfId="0" applyNumberFormat="1" applyFont="1" applyAlignment="1">
      <alignment wrapText="1"/>
    </xf>
    <xf numFmtId="0" fontId="1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166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8" fillId="0" borderId="2" xfId="0" applyFont="1" applyBorder="1" applyAlignment="1">
      <alignment horizontal="center" vertical="top"/>
    </xf>
    <xf numFmtId="0" fontId="21" fillId="0" borderId="0" xfId="0" applyFont="1" applyAlignment="1">
      <alignment horizontal="left" vertical="top"/>
    </xf>
    <xf numFmtId="17" fontId="21" fillId="0" borderId="0" xfId="0" applyNumberFormat="1" applyFont="1" applyAlignment="1">
      <alignment horizontal="center" wrapText="1"/>
    </xf>
    <xf numFmtId="0" fontId="25" fillId="0" borderId="0" xfId="0" applyFont="1" applyAlignment="1">
      <alignment horizontal="center" wrapText="1"/>
    </xf>
    <xf numFmtId="0" fontId="24" fillId="2" borderId="2" xfId="0" applyFont="1" applyFill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top" wrapText="1"/>
    </xf>
    <xf numFmtId="0" fontId="26" fillId="2" borderId="2" xfId="0" applyFont="1" applyFill="1" applyBorder="1" applyAlignment="1">
      <alignment horizontal="center" vertical="top"/>
    </xf>
    <xf numFmtId="49" fontId="28" fillId="2" borderId="2" xfId="0" applyNumberFormat="1" applyFont="1" applyFill="1" applyBorder="1" applyAlignment="1">
      <alignment horizontal="center" vertical="top" wrapText="1"/>
    </xf>
    <xf numFmtId="0" fontId="28" fillId="2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17" fontId="21" fillId="0" borderId="0" xfId="0" applyNumberFormat="1" applyFont="1" applyFill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Border="1" applyAlignment="1">
      <alignment wrapText="1"/>
    </xf>
    <xf numFmtId="0" fontId="29" fillId="2" borderId="2" xfId="0" applyFont="1" applyFill="1" applyBorder="1" applyAlignment="1">
      <alignment wrapText="1"/>
    </xf>
    <xf numFmtId="49" fontId="1" fillId="2" borderId="9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0" fontId="18" fillId="2" borderId="3" xfId="0" applyFont="1" applyFill="1" applyBorder="1" applyAlignment="1">
      <alignment horizontal="left" vertical="top" wrapText="1"/>
    </xf>
    <xf numFmtId="0" fontId="18" fillId="2" borderId="9" xfId="0" applyFont="1" applyFill="1" applyBorder="1" applyAlignment="1">
      <alignment horizontal="left" vertical="top" wrapText="1"/>
    </xf>
    <xf numFmtId="0" fontId="18" fillId="2" borderId="4" xfId="0" applyFont="1" applyFill="1" applyBorder="1" applyAlignment="1">
      <alignment horizontal="left" vertical="top" wrapText="1"/>
    </xf>
    <xf numFmtId="165" fontId="1" fillId="2" borderId="9" xfId="0" applyNumberFormat="1" applyFont="1" applyFill="1" applyBorder="1" applyAlignment="1">
      <alignment horizontal="left" vertical="top" wrapText="1"/>
    </xf>
    <xf numFmtId="165" fontId="1" fillId="2" borderId="4" xfId="0" applyNumberFormat="1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49" fontId="13" fillId="0" borderId="9" xfId="0" applyNumberFormat="1" applyFont="1" applyBorder="1" applyAlignment="1">
      <alignment horizontal="left" vertical="top" wrapText="1"/>
    </xf>
    <xf numFmtId="49" fontId="13" fillId="0" borderId="4" xfId="0" applyNumberFormat="1" applyFont="1" applyBorder="1" applyAlignment="1">
      <alignment horizontal="left" vertical="top" wrapText="1"/>
    </xf>
    <xf numFmtId="49" fontId="13" fillId="2" borderId="3" xfId="0" applyNumberFormat="1" applyFont="1" applyFill="1" applyBorder="1" applyAlignment="1">
      <alignment horizontal="left" vertical="top" wrapText="1"/>
    </xf>
    <xf numFmtId="49" fontId="13" fillId="2" borderId="9" xfId="0" applyNumberFormat="1" applyFont="1" applyFill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left" vertical="top" wrapText="1"/>
    </xf>
    <xf numFmtId="11" fontId="1" fillId="0" borderId="3" xfId="0" applyNumberFormat="1" applyFont="1" applyBorder="1" applyAlignment="1">
      <alignment horizontal="left" vertical="top" wrapText="1"/>
    </xf>
    <xf numFmtId="11" fontId="19" fillId="0" borderId="9" xfId="0" applyNumberFormat="1" applyFont="1" applyBorder="1" applyAlignment="1">
      <alignment wrapText="1"/>
    </xf>
    <xf numFmtId="11" fontId="19" fillId="0" borderId="4" xfId="0" applyNumberFormat="1" applyFont="1" applyBorder="1" applyAlignment="1">
      <alignment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5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164" fontId="1" fillId="3" borderId="3" xfId="1" applyNumberFormat="1" applyFont="1" applyFill="1" applyBorder="1" applyAlignment="1">
      <alignment horizontal="center" vertical="center" wrapText="1"/>
    </xf>
    <xf numFmtId="164" fontId="1" fillId="3" borderId="4" xfId="1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left" vertical="center" wrapText="1"/>
    </xf>
    <xf numFmtId="0" fontId="13" fillId="0" borderId="9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164" fontId="1" fillId="3" borderId="5" xfId="1" applyNumberFormat="1" applyFont="1" applyFill="1" applyBorder="1" applyAlignment="1">
      <alignment horizontal="center" vertical="center" wrapText="1"/>
    </xf>
    <xf numFmtId="164" fontId="1" fillId="3" borderId="6" xfId="1" applyNumberFormat="1" applyFont="1" applyFill="1" applyBorder="1" applyAlignment="1">
      <alignment horizontal="center" vertical="center" wrapText="1"/>
    </xf>
    <xf numFmtId="164" fontId="1" fillId="3" borderId="2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164" fontId="1" fillId="3" borderId="8" xfId="1" applyNumberFormat="1" applyFont="1" applyFill="1" applyBorder="1" applyAlignment="1">
      <alignment horizontal="center" vertical="center" wrapText="1"/>
    </xf>
    <xf numFmtId="164" fontId="1" fillId="3" borderId="10" xfId="1" applyNumberFormat="1" applyFont="1" applyFill="1" applyBorder="1" applyAlignment="1">
      <alignment horizontal="center" vertical="center" wrapText="1"/>
    </xf>
    <xf numFmtId="164" fontId="1" fillId="3" borderId="7" xfId="1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wrapText="1"/>
    </xf>
    <xf numFmtId="166" fontId="4" fillId="2" borderId="2" xfId="0" applyNumberFormat="1" applyFont="1" applyFill="1" applyBorder="1" applyAlignment="1">
      <alignment horizontal="center" wrapText="1"/>
    </xf>
    <xf numFmtId="166" fontId="1" fillId="2" borderId="2" xfId="0" applyNumberFormat="1" applyFont="1" applyFill="1" applyBorder="1" applyAlignment="1">
      <alignment horizontal="center" wrapText="1"/>
    </xf>
    <xf numFmtId="166" fontId="18" fillId="2" borderId="2" xfId="0" applyNumberFormat="1" applyFont="1" applyFill="1" applyBorder="1" applyAlignment="1">
      <alignment horizont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166" fontId="1" fillId="2" borderId="2" xfId="1" applyNumberFormat="1" applyFont="1" applyFill="1" applyBorder="1" applyAlignment="1">
      <alignment horizontal="center" vertical="center" wrapText="1"/>
    </xf>
    <xf numFmtId="167" fontId="1" fillId="2" borderId="2" xfId="1" applyNumberFormat="1" applyFont="1" applyFill="1" applyBorder="1" applyAlignment="1">
      <alignment horizontal="center" vertical="center" wrapText="1"/>
    </xf>
    <xf numFmtId="167" fontId="24" fillId="2" borderId="2" xfId="1" applyNumberFormat="1" applyFont="1" applyFill="1" applyBorder="1" applyAlignment="1">
      <alignment horizontal="center" vertical="center" wrapText="1"/>
    </xf>
  </cellXfs>
  <cellStyles count="6">
    <cellStyle name="Excel Built-in Normal" xfId="4"/>
    <cellStyle name="Excel Built-in Normal 1" xfId="2"/>
    <cellStyle name="Excel Built-in Normal 2" xfId="5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opLeftCell="A4" zoomScale="80" zoomScaleNormal="80" workbookViewId="0">
      <selection activeCell="B15" sqref="B15"/>
    </sheetView>
  </sheetViews>
  <sheetFormatPr defaultColWidth="9.140625" defaultRowHeight="15" x14ac:dyDescent="0.25"/>
  <cols>
    <col min="1" max="1" width="6.42578125" style="33" customWidth="1"/>
    <col min="2" max="2" width="50.7109375" style="32" customWidth="1"/>
    <col min="3" max="3" width="12.85546875" style="34" customWidth="1"/>
    <col min="4" max="4" width="11.85546875" style="34" customWidth="1"/>
    <col min="5" max="5" width="14.28515625" style="34" customWidth="1"/>
    <col min="6" max="6" width="11.7109375" style="34" customWidth="1"/>
    <col min="7" max="7" width="10.28515625" style="34" customWidth="1"/>
    <col min="8" max="8" width="9" style="34" customWidth="1"/>
    <col min="9" max="9" width="9.140625" style="34" customWidth="1"/>
    <col min="10" max="10" width="23.42578125" style="34" customWidth="1"/>
    <col min="11" max="11" width="20.5703125" style="32" customWidth="1"/>
    <col min="12" max="12" width="13.28515625" style="32" customWidth="1"/>
    <col min="13" max="16384" width="9.140625" style="32"/>
  </cols>
  <sheetData>
    <row r="1" spans="1:10" ht="15.75" x14ac:dyDescent="0.25">
      <c r="A1" s="3"/>
      <c r="B1" s="1"/>
      <c r="C1" s="2"/>
      <c r="D1" s="30"/>
      <c r="E1" s="31"/>
      <c r="F1" s="31"/>
      <c r="G1" s="31"/>
      <c r="H1" s="31"/>
      <c r="I1" s="31"/>
      <c r="J1" s="30"/>
    </row>
    <row r="2" spans="1:10" ht="18.75" x14ac:dyDescent="0.25">
      <c r="A2" s="132" t="s">
        <v>2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 ht="18.75" x14ac:dyDescent="0.25">
      <c r="A3" s="133" t="s">
        <v>12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39.75" customHeight="1" x14ac:dyDescent="0.25">
      <c r="A4" s="147" t="s">
        <v>246</v>
      </c>
      <c r="B4" s="147"/>
      <c r="C4" s="147"/>
      <c r="D4" s="147"/>
      <c r="E4" s="147"/>
      <c r="F4" s="147"/>
      <c r="G4" s="147"/>
      <c r="H4" s="147"/>
      <c r="I4" s="147"/>
      <c r="J4" s="147"/>
    </row>
    <row r="5" spans="1:10" x14ac:dyDescent="0.25">
      <c r="A5" s="134" t="s">
        <v>3</v>
      </c>
      <c r="B5" s="134"/>
      <c r="C5" s="134"/>
      <c r="D5" s="134"/>
      <c r="E5" s="134"/>
      <c r="F5" s="134"/>
      <c r="G5" s="134"/>
      <c r="H5" s="134"/>
      <c r="I5" s="134"/>
      <c r="J5" s="134"/>
    </row>
    <row r="6" spans="1:10" ht="18.75" x14ac:dyDescent="0.25">
      <c r="A6" s="135" t="s">
        <v>340</v>
      </c>
      <c r="B6" s="135"/>
      <c r="C6" s="135"/>
      <c r="D6" s="135"/>
      <c r="E6" s="135"/>
      <c r="F6" s="135"/>
      <c r="G6" s="135"/>
      <c r="H6" s="135"/>
      <c r="I6" s="135"/>
      <c r="J6" s="135"/>
    </row>
    <row r="7" spans="1:10" x14ac:dyDescent="0.25">
      <c r="A7" s="146" t="s">
        <v>4</v>
      </c>
      <c r="B7" s="146"/>
      <c r="C7" s="146"/>
      <c r="D7" s="146"/>
      <c r="E7" s="146"/>
      <c r="F7" s="146"/>
      <c r="G7" s="146"/>
      <c r="H7" s="146"/>
      <c r="I7" s="146"/>
      <c r="J7" s="146"/>
    </row>
    <row r="8" spans="1:10" ht="18.75" x14ac:dyDescent="0.25">
      <c r="A8" s="145" t="s">
        <v>13</v>
      </c>
      <c r="B8" s="145"/>
      <c r="C8" s="145"/>
      <c r="D8" s="145"/>
      <c r="E8" s="145"/>
      <c r="F8" s="145"/>
      <c r="G8" s="145"/>
      <c r="H8" s="145"/>
      <c r="I8" s="145"/>
      <c r="J8" s="145"/>
    </row>
    <row r="9" spans="1:10" ht="15.75" x14ac:dyDescent="0.25">
      <c r="A9" s="3"/>
      <c r="B9" s="1"/>
      <c r="C9" s="2"/>
      <c r="D9" s="2"/>
      <c r="E9" s="2"/>
      <c r="F9" s="2"/>
      <c r="G9" s="2"/>
      <c r="H9" s="2"/>
      <c r="I9" s="2"/>
      <c r="J9" s="2"/>
    </row>
    <row r="10" spans="1:10" ht="105.75" customHeight="1" x14ac:dyDescent="0.25">
      <c r="A10" s="7" t="s">
        <v>17</v>
      </c>
      <c r="B10" s="7" t="s">
        <v>8</v>
      </c>
      <c r="C10" s="51" t="s">
        <v>56</v>
      </c>
      <c r="D10" s="7" t="s">
        <v>14</v>
      </c>
      <c r="E10" s="8" t="s">
        <v>15</v>
      </c>
      <c r="F10" s="8" t="s">
        <v>16</v>
      </c>
      <c r="G10" s="8" t="s">
        <v>25</v>
      </c>
      <c r="H10" s="7" t="s">
        <v>7</v>
      </c>
      <c r="I10" s="7" t="s">
        <v>0</v>
      </c>
      <c r="J10" s="7" t="s">
        <v>6</v>
      </c>
    </row>
    <row r="11" spans="1:10" x14ac:dyDescent="0.25">
      <c r="A11" s="9">
        <v>1</v>
      </c>
      <c r="B11" s="10" t="s">
        <v>5</v>
      </c>
      <c r="C11" s="10" t="s">
        <v>20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</row>
    <row r="12" spans="1:10" x14ac:dyDescent="0.25">
      <c r="A12" s="12" t="s">
        <v>11</v>
      </c>
      <c r="B12" s="136" t="s">
        <v>10</v>
      </c>
      <c r="C12" s="137"/>
      <c r="D12" s="137"/>
      <c r="E12" s="137"/>
      <c r="F12" s="137"/>
      <c r="G12" s="137"/>
      <c r="H12" s="137"/>
      <c r="I12" s="137"/>
      <c r="J12" s="138"/>
    </row>
    <row r="13" spans="1:10" ht="48" customHeight="1" x14ac:dyDescent="0.2">
      <c r="A13" s="13"/>
      <c r="B13" s="142" t="s">
        <v>58</v>
      </c>
      <c r="C13" s="143"/>
      <c r="D13" s="143"/>
      <c r="E13" s="143"/>
      <c r="F13" s="143"/>
      <c r="G13" s="143"/>
      <c r="H13" s="143"/>
      <c r="I13" s="143"/>
      <c r="J13" s="144"/>
    </row>
    <row r="14" spans="1:10" ht="38.25" hidden="1" x14ac:dyDescent="0.25">
      <c r="A14" s="79" t="s">
        <v>9</v>
      </c>
      <c r="B14" s="80" t="s">
        <v>61</v>
      </c>
      <c r="C14" s="81" t="s">
        <v>257</v>
      </c>
      <c r="D14" s="82" t="s">
        <v>99</v>
      </c>
      <c r="E14" s="82">
        <v>0</v>
      </c>
      <c r="F14" s="112">
        <v>0</v>
      </c>
      <c r="G14" s="82">
        <v>0</v>
      </c>
      <c r="H14" s="82">
        <v>0</v>
      </c>
      <c r="I14" s="82">
        <v>0</v>
      </c>
      <c r="J14" s="113"/>
    </row>
    <row r="15" spans="1:10" ht="73.5" customHeight="1" x14ac:dyDescent="0.25">
      <c r="A15" s="79" t="s">
        <v>59</v>
      </c>
      <c r="B15" s="80" t="s">
        <v>60</v>
      </c>
      <c r="C15" s="81" t="s">
        <v>257</v>
      </c>
      <c r="D15" s="82" t="s">
        <v>100</v>
      </c>
      <c r="E15" s="82">
        <v>7.5</v>
      </c>
      <c r="F15" s="82">
        <v>55</v>
      </c>
      <c r="G15" s="82">
        <v>55</v>
      </c>
      <c r="H15" s="82">
        <v>0</v>
      </c>
      <c r="I15" s="82">
        <f>G15/F15*100</f>
        <v>100</v>
      </c>
      <c r="J15" s="82"/>
    </row>
    <row r="16" spans="1:10" ht="42.75" customHeight="1" x14ac:dyDescent="0.25">
      <c r="A16" s="79" t="s">
        <v>62</v>
      </c>
      <c r="B16" s="83" t="s">
        <v>66</v>
      </c>
      <c r="C16" s="81" t="s">
        <v>257</v>
      </c>
      <c r="D16" s="82" t="s">
        <v>99</v>
      </c>
      <c r="E16" s="82">
        <v>3</v>
      </c>
      <c r="F16" s="82">
        <v>1</v>
      </c>
      <c r="G16" s="82">
        <v>1</v>
      </c>
      <c r="H16" s="82">
        <v>0</v>
      </c>
      <c r="I16" s="82">
        <f>G16/F16*100</f>
        <v>100</v>
      </c>
      <c r="J16" s="82"/>
    </row>
    <row r="17" spans="1:11" ht="67.5" customHeight="1" x14ac:dyDescent="0.25">
      <c r="A17" s="79" t="s">
        <v>63</v>
      </c>
      <c r="B17" s="83" t="s">
        <v>67</v>
      </c>
      <c r="C17" s="81" t="s">
        <v>257</v>
      </c>
      <c r="D17" s="82" t="s">
        <v>99</v>
      </c>
      <c r="E17" s="82">
        <v>24</v>
      </c>
      <c r="F17" s="82">
        <v>24</v>
      </c>
      <c r="G17" s="82">
        <v>24</v>
      </c>
      <c r="H17" s="82">
        <v>0</v>
      </c>
      <c r="I17" s="82">
        <f>G17/F17*100</f>
        <v>100</v>
      </c>
      <c r="J17" s="82"/>
    </row>
    <row r="18" spans="1:11" ht="57" customHeight="1" x14ac:dyDescent="0.25">
      <c r="A18" s="79" t="s">
        <v>64</v>
      </c>
      <c r="B18" s="80" t="s">
        <v>68</v>
      </c>
      <c r="C18" s="81" t="s">
        <v>257</v>
      </c>
      <c r="D18" s="82" t="s">
        <v>100</v>
      </c>
      <c r="E18" s="82" t="s">
        <v>258</v>
      </c>
      <c r="F18" s="82">
        <v>100</v>
      </c>
      <c r="G18" s="82">
        <v>100</v>
      </c>
      <c r="H18" s="82">
        <v>0</v>
      </c>
      <c r="I18" s="82">
        <f t="shared" ref="I18:I23" si="0">G18/F18*100</f>
        <v>100</v>
      </c>
      <c r="J18" s="82"/>
    </row>
    <row r="19" spans="1:11" ht="49.5" customHeight="1" x14ac:dyDescent="0.25">
      <c r="A19" s="79" t="s">
        <v>65</v>
      </c>
      <c r="B19" s="84" t="s">
        <v>69</v>
      </c>
      <c r="C19" s="81" t="s">
        <v>257</v>
      </c>
      <c r="D19" s="82" t="s">
        <v>99</v>
      </c>
      <c r="E19" s="82">
        <v>8</v>
      </c>
      <c r="F19" s="82">
        <v>8</v>
      </c>
      <c r="G19" s="82">
        <v>8</v>
      </c>
      <c r="H19" s="82">
        <v>8</v>
      </c>
      <c r="I19" s="82">
        <f t="shared" si="0"/>
        <v>100</v>
      </c>
      <c r="J19" s="82"/>
    </row>
    <row r="20" spans="1:11" ht="42" customHeight="1" x14ac:dyDescent="0.25">
      <c r="A20" s="13" t="s">
        <v>70</v>
      </c>
      <c r="B20" s="104" t="s">
        <v>74</v>
      </c>
      <c r="C20" s="105" t="s">
        <v>257</v>
      </c>
      <c r="D20" s="11" t="s">
        <v>100</v>
      </c>
      <c r="E20" s="11">
        <v>100</v>
      </c>
      <c r="F20" s="11">
        <v>100</v>
      </c>
      <c r="G20" s="11">
        <v>100</v>
      </c>
      <c r="H20" s="11">
        <v>0</v>
      </c>
      <c r="I20" s="82">
        <f t="shared" si="0"/>
        <v>100</v>
      </c>
      <c r="J20" s="11"/>
      <c r="K20" s="94"/>
    </row>
    <row r="21" spans="1:11" ht="41.25" customHeight="1" x14ac:dyDescent="0.25">
      <c r="A21" s="79" t="s">
        <v>71</v>
      </c>
      <c r="B21" s="83" t="s">
        <v>75</v>
      </c>
      <c r="C21" s="81" t="s">
        <v>257</v>
      </c>
      <c r="D21" s="82" t="s">
        <v>99</v>
      </c>
      <c r="E21" s="82">
        <v>2</v>
      </c>
      <c r="F21" s="82">
        <v>2</v>
      </c>
      <c r="G21" s="11">
        <v>2</v>
      </c>
      <c r="H21" s="11">
        <v>0</v>
      </c>
      <c r="I21" s="82">
        <f t="shared" si="0"/>
        <v>100</v>
      </c>
      <c r="J21" s="82"/>
    </row>
    <row r="22" spans="1:11" ht="48" customHeight="1" x14ac:dyDescent="0.25">
      <c r="A22" s="79" t="s">
        <v>72</v>
      </c>
      <c r="B22" s="83" t="s">
        <v>76</v>
      </c>
      <c r="C22" s="81" t="s">
        <v>257</v>
      </c>
      <c r="D22" s="82" t="s">
        <v>99</v>
      </c>
      <c r="E22" s="82">
        <v>0</v>
      </c>
      <c r="F22" s="82">
        <v>2</v>
      </c>
      <c r="G22" s="11">
        <v>2</v>
      </c>
      <c r="H22" s="11">
        <v>0</v>
      </c>
      <c r="I22" s="82">
        <f t="shared" si="0"/>
        <v>100</v>
      </c>
      <c r="J22" s="82"/>
    </row>
    <row r="23" spans="1:11" ht="33.75" customHeight="1" x14ac:dyDescent="0.25">
      <c r="A23" s="79" t="s">
        <v>73</v>
      </c>
      <c r="B23" s="80" t="s">
        <v>77</v>
      </c>
      <c r="C23" s="81" t="s">
        <v>257</v>
      </c>
      <c r="D23" s="82" t="s">
        <v>99</v>
      </c>
      <c r="E23" s="82">
        <v>0</v>
      </c>
      <c r="F23" s="11">
        <v>3</v>
      </c>
      <c r="G23" s="11">
        <v>3</v>
      </c>
      <c r="H23" s="11">
        <v>0</v>
      </c>
      <c r="I23" s="82">
        <f t="shared" si="0"/>
        <v>100</v>
      </c>
      <c r="J23" s="11"/>
      <c r="K23" s="95"/>
    </row>
    <row r="24" spans="1:11" x14ac:dyDescent="0.25">
      <c r="A24" s="79" t="s">
        <v>5</v>
      </c>
      <c r="B24" s="139" t="s">
        <v>18</v>
      </c>
      <c r="C24" s="140"/>
      <c r="D24" s="140"/>
      <c r="E24" s="140"/>
      <c r="F24" s="140"/>
      <c r="G24" s="140"/>
      <c r="H24" s="140"/>
      <c r="I24" s="140"/>
      <c r="J24" s="141"/>
    </row>
    <row r="25" spans="1:11" ht="69.75" hidden="1" customHeight="1" x14ac:dyDescent="0.25">
      <c r="A25" s="79" t="s">
        <v>21</v>
      </c>
      <c r="B25" s="80" t="s">
        <v>80</v>
      </c>
      <c r="C25" s="81" t="s">
        <v>257</v>
      </c>
      <c r="D25" s="81" t="s">
        <v>101</v>
      </c>
      <c r="E25" s="85">
        <v>0</v>
      </c>
      <c r="F25" s="85">
        <v>0</v>
      </c>
      <c r="G25" s="85">
        <v>0</v>
      </c>
      <c r="H25" s="85">
        <v>160</v>
      </c>
      <c r="I25" s="85">
        <v>0</v>
      </c>
      <c r="J25" s="115"/>
    </row>
    <row r="26" spans="1:11" ht="55.5" customHeight="1" x14ac:dyDescent="0.25">
      <c r="A26" s="79" t="s">
        <v>78</v>
      </c>
      <c r="B26" s="80" t="s">
        <v>81</v>
      </c>
      <c r="C26" s="81" t="s">
        <v>257</v>
      </c>
      <c r="D26" s="81" t="s">
        <v>102</v>
      </c>
      <c r="E26" s="82">
        <v>0.315</v>
      </c>
      <c r="F26" s="82">
        <v>0.3</v>
      </c>
      <c r="G26" s="82">
        <v>0.3</v>
      </c>
      <c r="H26" s="82">
        <v>0</v>
      </c>
      <c r="I26" s="82">
        <v>100</v>
      </c>
      <c r="J26" s="82"/>
    </row>
    <row r="27" spans="1:11" ht="80.25" customHeight="1" x14ac:dyDescent="0.25">
      <c r="A27" s="79" t="s">
        <v>79</v>
      </c>
      <c r="B27" s="83" t="s">
        <v>82</v>
      </c>
      <c r="C27" s="81" t="s">
        <v>257</v>
      </c>
      <c r="D27" s="81" t="s">
        <v>102</v>
      </c>
      <c r="E27" s="82">
        <v>21.5</v>
      </c>
      <c r="F27" s="82">
        <v>21</v>
      </c>
      <c r="G27" s="82">
        <v>21</v>
      </c>
      <c r="H27" s="82">
        <v>0</v>
      </c>
      <c r="I27" s="82">
        <v>100</v>
      </c>
      <c r="J27" s="82"/>
    </row>
    <row r="28" spans="1:11" ht="36" customHeight="1" x14ac:dyDescent="0.25">
      <c r="A28" s="79" t="s">
        <v>85</v>
      </c>
      <c r="B28" s="83" t="s">
        <v>83</v>
      </c>
      <c r="C28" s="81" t="s">
        <v>257</v>
      </c>
      <c r="D28" s="81" t="s">
        <v>103</v>
      </c>
      <c r="E28" s="81" t="s">
        <v>339</v>
      </c>
      <c r="F28" s="81" t="s">
        <v>107</v>
      </c>
      <c r="G28" s="81" t="s">
        <v>335</v>
      </c>
      <c r="H28" s="81" t="s">
        <v>106</v>
      </c>
      <c r="I28" s="106">
        <f>G28/F28*100</f>
        <v>50</v>
      </c>
      <c r="J28" s="82" t="s">
        <v>336</v>
      </c>
    </row>
    <row r="29" spans="1:11" ht="58.5" hidden="1" customHeight="1" x14ac:dyDescent="0.25">
      <c r="A29" s="79" t="s">
        <v>86</v>
      </c>
      <c r="B29" s="80" t="s">
        <v>84</v>
      </c>
      <c r="C29" s="81" t="s">
        <v>257</v>
      </c>
      <c r="D29" s="82" t="s">
        <v>99</v>
      </c>
      <c r="E29" s="82" t="s">
        <v>258</v>
      </c>
      <c r="F29" s="82">
        <v>0</v>
      </c>
      <c r="G29" s="82">
        <v>0</v>
      </c>
      <c r="H29" s="82">
        <v>1</v>
      </c>
      <c r="I29" s="82">
        <v>0</v>
      </c>
      <c r="J29" s="116"/>
    </row>
    <row r="30" spans="1:11" x14ac:dyDescent="0.25">
      <c r="A30" s="86" t="s">
        <v>20</v>
      </c>
      <c r="B30" s="139" t="s">
        <v>19</v>
      </c>
      <c r="C30" s="140"/>
      <c r="D30" s="140"/>
      <c r="E30" s="140"/>
      <c r="F30" s="140"/>
      <c r="G30" s="140"/>
      <c r="H30" s="140"/>
      <c r="I30" s="140"/>
      <c r="J30" s="141"/>
    </row>
    <row r="31" spans="1:11" ht="31.5" customHeight="1" x14ac:dyDescent="0.25">
      <c r="A31" s="125" t="s">
        <v>87</v>
      </c>
      <c r="B31" s="125"/>
      <c r="C31" s="125"/>
      <c r="D31" s="125"/>
      <c r="E31" s="125"/>
      <c r="F31" s="125"/>
      <c r="G31" s="125"/>
      <c r="H31" s="125"/>
      <c r="I31" s="125"/>
      <c r="J31" s="126"/>
    </row>
    <row r="32" spans="1:11" ht="57.75" customHeight="1" x14ac:dyDescent="0.25">
      <c r="A32" s="79" t="s">
        <v>22</v>
      </c>
      <c r="B32" s="80" t="s">
        <v>92</v>
      </c>
      <c r="C32" s="81" t="s">
        <v>257</v>
      </c>
      <c r="D32" s="82" t="s">
        <v>99</v>
      </c>
      <c r="E32" s="82">
        <v>4920</v>
      </c>
      <c r="F32" s="11">
        <v>4840</v>
      </c>
      <c r="G32" s="11">
        <v>4845</v>
      </c>
      <c r="H32" s="11">
        <f>G32-F32</f>
        <v>5</v>
      </c>
      <c r="I32" s="106">
        <f>G32/F32*100</f>
        <v>100.10330578512396</v>
      </c>
      <c r="J32" s="82"/>
    </row>
    <row r="33" spans="1:11" ht="55.5" customHeight="1" x14ac:dyDescent="0.25">
      <c r="A33" s="79" t="s">
        <v>24</v>
      </c>
      <c r="B33" s="80" t="s">
        <v>93</v>
      </c>
      <c r="C33" s="81" t="s">
        <v>257</v>
      </c>
      <c r="D33" s="82" t="s">
        <v>104</v>
      </c>
      <c r="E33" s="82">
        <v>137760</v>
      </c>
      <c r="F33" s="11">
        <v>112304</v>
      </c>
      <c r="G33" s="11">
        <v>112350</v>
      </c>
      <c r="H33" s="11">
        <f>G33-F33</f>
        <v>46</v>
      </c>
      <c r="I33" s="106">
        <f>G33/F33*100</f>
        <v>100.04096025074799</v>
      </c>
      <c r="J33" s="82"/>
    </row>
    <row r="34" spans="1:11" ht="31.5" customHeight="1" x14ac:dyDescent="0.25">
      <c r="A34" s="125" t="s">
        <v>89</v>
      </c>
      <c r="B34" s="125"/>
      <c r="C34" s="125"/>
      <c r="D34" s="125"/>
      <c r="E34" s="125"/>
      <c r="F34" s="125"/>
      <c r="G34" s="125"/>
      <c r="H34" s="125"/>
      <c r="I34" s="125"/>
      <c r="J34" s="126"/>
    </row>
    <row r="35" spans="1:11" ht="41.25" customHeight="1" x14ac:dyDescent="0.25">
      <c r="A35" s="81" t="s">
        <v>95</v>
      </c>
      <c r="B35" s="80" t="s">
        <v>94</v>
      </c>
      <c r="C35" s="81" t="s">
        <v>257</v>
      </c>
      <c r="D35" s="82" t="s">
        <v>99</v>
      </c>
      <c r="E35" s="81" t="s">
        <v>20</v>
      </c>
      <c r="F35" s="81" t="s">
        <v>11</v>
      </c>
      <c r="G35" s="81" t="s">
        <v>11</v>
      </c>
      <c r="H35" s="81" t="s">
        <v>106</v>
      </c>
      <c r="I35" s="81" t="s">
        <v>277</v>
      </c>
      <c r="J35" s="82" t="s">
        <v>259</v>
      </c>
    </row>
    <row r="36" spans="1:11" ht="53.25" customHeight="1" x14ac:dyDescent="0.25">
      <c r="A36" s="130" t="s">
        <v>91</v>
      </c>
      <c r="B36" s="130"/>
      <c r="C36" s="130"/>
      <c r="D36" s="130"/>
      <c r="E36" s="130"/>
      <c r="F36" s="130"/>
      <c r="G36" s="130"/>
      <c r="H36" s="130"/>
      <c r="I36" s="130"/>
      <c r="J36" s="131"/>
    </row>
    <row r="37" spans="1:11" ht="32.25" hidden="1" customHeight="1" x14ac:dyDescent="0.25">
      <c r="A37" s="79" t="s">
        <v>295</v>
      </c>
      <c r="B37" s="80" t="s">
        <v>96</v>
      </c>
      <c r="C37" s="81" t="s">
        <v>257</v>
      </c>
      <c r="D37" s="82" t="s">
        <v>105</v>
      </c>
      <c r="E37" s="87">
        <v>1.1000000000000001</v>
      </c>
      <c r="F37" s="87">
        <v>0</v>
      </c>
      <c r="G37" s="87">
        <v>0</v>
      </c>
      <c r="H37" s="87">
        <v>0</v>
      </c>
      <c r="I37" s="87">
        <v>0</v>
      </c>
      <c r="J37" s="87"/>
    </row>
    <row r="38" spans="1:11" ht="98.25" customHeight="1" x14ac:dyDescent="0.25">
      <c r="A38" s="79" t="s">
        <v>296</v>
      </c>
      <c r="B38" s="80" t="s">
        <v>97</v>
      </c>
      <c r="C38" s="81" t="s">
        <v>257</v>
      </c>
      <c r="D38" s="82" t="s">
        <v>99</v>
      </c>
      <c r="E38" s="87">
        <v>2</v>
      </c>
      <c r="F38" s="87">
        <v>2</v>
      </c>
      <c r="G38" s="107">
        <v>1</v>
      </c>
      <c r="H38" s="107">
        <v>1</v>
      </c>
      <c r="I38" s="108">
        <f t="shared" ref="I38:I39" si="1">G38/F38*100</f>
        <v>50</v>
      </c>
      <c r="J38" s="11" t="s">
        <v>347</v>
      </c>
      <c r="K38" s="109"/>
    </row>
    <row r="39" spans="1:11" ht="72" customHeight="1" x14ac:dyDescent="0.25">
      <c r="A39" s="81" t="s">
        <v>325</v>
      </c>
      <c r="B39" s="80" t="s">
        <v>98</v>
      </c>
      <c r="C39" s="81" t="s">
        <v>257</v>
      </c>
      <c r="D39" s="82" t="s">
        <v>99</v>
      </c>
      <c r="E39" s="87">
        <v>58.8</v>
      </c>
      <c r="F39" s="87">
        <v>25</v>
      </c>
      <c r="G39" s="107">
        <v>1</v>
      </c>
      <c r="H39" s="107">
        <v>24</v>
      </c>
      <c r="I39" s="108">
        <f t="shared" si="1"/>
        <v>4</v>
      </c>
      <c r="J39" s="11" t="s">
        <v>346</v>
      </c>
      <c r="K39" s="109"/>
    </row>
    <row r="40" spans="1:11" ht="41.25" customHeight="1" x14ac:dyDescent="0.25">
      <c r="A40" s="81" t="s">
        <v>326</v>
      </c>
      <c r="B40" s="88" t="s">
        <v>292</v>
      </c>
      <c r="C40" s="81" t="s">
        <v>257</v>
      </c>
      <c r="D40" s="87" t="s">
        <v>293</v>
      </c>
      <c r="E40" s="89">
        <v>0</v>
      </c>
      <c r="F40" s="89">
        <v>120</v>
      </c>
      <c r="G40" s="108">
        <v>120</v>
      </c>
      <c r="H40" s="108">
        <v>0</v>
      </c>
      <c r="I40" s="108">
        <f>G40/F40*100</f>
        <v>100</v>
      </c>
      <c r="J40" s="82"/>
    </row>
    <row r="41" spans="1:11" ht="40.5" customHeight="1" x14ac:dyDescent="0.25">
      <c r="A41" s="81" t="s">
        <v>327</v>
      </c>
      <c r="B41" s="88" t="s">
        <v>294</v>
      </c>
      <c r="C41" s="81" t="s">
        <v>257</v>
      </c>
      <c r="D41" s="87" t="s">
        <v>293</v>
      </c>
      <c r="E41" s="89">
        <v>0</v>
      </c>
      <c r="F41" s="89">
        <v>10</v>
      </c>
      <c r="G41" s="108">
        <v>10</v>
      </c>
      <c r="H41" s="108">
        <v>0</v>
      </c>
      <c r="I41" s="108">
        <f>G41/F41*100</f>
        <v>100</v>
      </c>
      <c r="J41" s="82"/>
    </row>
    <row r="42" spans="1:11" ht="17.25" customHeight="1" x14ac:dyDescent="0.25">
      <c r="A42" s="127" t="s">
        <v>298</v>
      </c>
      <c r="B42" s="128"/>
      <c r="C42" s="128"/>
      <c r="D42" s="128"/>
      <c r="E42" s="128"/>
      <c r="F42" s="128"/>
      <c r="G42" s="128"/>
      <c r="H42" s="128"/>
      <c r="I42" s="128"/>
      <c r="J42" s="129"/>
    </row>
    <row r="43" spans="1:11" ht="45" x14ac:dyDescent="0.25">
      <c r="A43" s="81" t="s">
        <v>328</v>
      </c>
      <c r="B43" s="88" t="s">
        <v>324</v>
      </c>
      <c r="C43" s="81" t="s">
        <v>257</v>
      </c>
      <c r="D43" s="87" t="s">
        <v>99</v>
      </c>
      <c r="E43" s="114" t="s">
        <v>258</v>
      </c>
      <c r="F43" s="89">
        <v>9</v>
      </c>
      <c r="G43" s="89">
        <v>9</v>
      </c>
      <c r="H43" s="89">
        <v>0</v>
      </c>
      <c r="I43" s="89">
        <f>G43/F43*100</f>
        <v>100</v>
      </c>
      <c r="J43" s="82"/>
    </row>
    <row r="44" spans="1:11" ht="24.75" customHeight="1" x14ac:dyDescent="0.25">
      <c r="A44" s="127" t="s">
        <v>297</v>
      </c>
      <c r="B44" s="128"/>
      <c r="C44" s="128"/>
      <c r="D44" s="128"/>
      <c r="E44" s="128"/>
      <c r="F44" s="128"/>
      <c r="G44" s="128"/>
      <c r="H44" s="128"/>
      <c r="I44" s="128"/>
      <c r="J44" s="129"/>
    </row>
    <row r="45" spans="1:11" ht="45" x14ac:dyDescent="0.25">
      <c r="A45" s="81" t="s">
        <v>329</v>
      </c>
      <c r="B45" s="88" t="s">
        <v>299</v>
      </c>
      <c r="C45" s="81" t="s">
        <v>257</v>
      </c>
      <c r="D45" s="82" t="s">
        <v>99</v>
      </c>
      <c r="E45" s="114" t="s">
        <v>258</v>
      </c>
      <c r="F45" s="89">
        <v>35</v>
      </c>
      <c r="G45" s="89">
        <v>35</v>
      </c>
      <c r="H45" s="89">
        <v>0</v>
      </c>
      <c r="I45" s="89">
        <f>G45/F45*100</f>
        <v>100</v>
      </c>
      <c r="J45" s="82"/>
    </row>
  </sheetData>
  <mergeCells count="16">
    <mergeCell ref="B30:J30"/>
    <mergeCell ref="B13:J13"/>
    <mergeCell ref="A8:J8"/>
    <mergeCell ref="A7:J7"/>
    <mergeCell ref="A4:J4"/>
    <mergeCell ref="B24:J24"/>
    <mergeCell ref="A2:J2"/>
    <mergeCell ref="A3:J3"/>
    <mergeCell ref="A5:J5"/>
    <mergeCell ref="A6:J6"/>
    <mergeCell ref="B12:J12"/>
    <mergeCell ref="A34:J34"/>
    <mergeCell ref="A31:J31"/>
    <mergeCell ref="A42:J42"/>
    <mergeCell ref="A44:J44"/>
    <mergeCell ref="A36:J36"/>
  </mergeCells>
  <phoneticPr fontId="0" type="noConversion"/>
  <pageMargins left="0.35433070866141736" right="0.19685039370078741" top="0.74803149606299213" bottom="0.35433070866141736" header="0.31496062992125984" footer="0.31496062992125984"/>
  <pageSetup paperSize="9" scale="61" fitToHeight="0" orientation="portrait" r:id="rId1"/>
  <ignoredErrors>
    <ignoredError sqref="E35:F3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7"/>
  <sheetViews>
    <sheetView topLeftCell="A4" zoomScale="85" zoomScaleNormal="85" workbookViewId="0">
      <pane ySplit="1" topLeftCell="A143" activePane="bottomLeft" state="frozen"/>
      <selection activeCell="A4" sqref="A4"/>
      <selection pane="bottomLeft" activeCell="J12" sqref="J12:J16"/>
    </sheetView>
  </sheetViews>
  <sheetFormatPr defaultRowHeight="15" x14ac:dyDescent="0.25"/>
  <cols>
    <col min="1" max="1" width="6" style="19" customWidth="1"/>
    <col min="2" max="2" width="31.7109375" style="4" customWidth="1"/>
    <col min="3" max="3" width="18" style="37" customWidth="1"/>
    <col min="4" max="4" width="11.5703125" style="4" customWidth="1"/>
    <col min="5" max="5" width="9.85546875" style="4" customWidth="1"/>
    <col min="6" max="6" width="10.7109375" style="4" customWidth="1"/>
    <col min="7" max="7" width="9.7109375" style="4" customWidth="1"/>
    <col min="8" max="8" width="20.140625" style="4" customWidth="1"/>
    <col min="9" max="9" width="8.5703125" style="4" customWidth="1"/>
    <col min="10" max="10" width="7.140625" style="4" customWidth="1"/>
    <col min="11" max="11" width="7.28515625" style="4" customWidth="1"/>
    <col min="12" max="12" width="20" style="4" customWidth="1"/>
    <col min="13" max="13" width="34.5703125" style="4" customWidth="1"/>
    <col min="14" max="14" width="41.5703125" style="4" customWidth="1"/>
    <col min="15" max="15" width="27.28515625" style="4" customWidth="1"/>
    <col min="16" max="16384" width="9.140625" style="4"/>
  </cols>
  <sheetData>
    <row r="1" spans="1:16" ht="36.75" customHeight="1" x14ac:dyDescent="0.3">
      <c r="A1" s="194" t="s">
        <v>29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</row>
    <row r="2" spans="1:16" ht="18.75" x14ac:dyDescent="0.3">
      <c r="C2" s="35"/>
    </row>
    <row r="3" spans="1:16" ht="59.25" customHeight="1" x14ac:dyDescent="0.25">
      <c r="A3" s="178" t="s">
        <v>17</v>
      </c>
      <c r="B3" s="193" t="s">
        <v>30</v>
      </c>
      <c r="C3" s="193" t="s">
        <v>26</v>
      </c>
      <c r="D3" s="195" t="s">
        <v>31</v>
      </c>
      <c r="E3" s="196"/>
      <c r="F3" s="200" t="s">
        <v>34</v>
      </c>
      <c r="G3" s="202" t="s">
        <v>0</v>
      </c>
      <c r="H3" s="204" t="s">
        <v>35</v>
      </c>
      <c r="I3" s="205"/>
      <c r="J3" s="205"/>
      <c r="K3" s="206"/>
      <c r="L3" s="203" t="s">
        <v>43</v>
      </c>
      <c r="M3" s="46"/>
      <c r="N3" s="46"/>
      <c r="O3" s="46"/>
      <c r="P3" s="46"/>
    </row>
    <row r="4" spans="1:16" ht="127.5" customHeight="1" x14ac:dyDescent="0.25">
      <c r="A4" s="180"/>
      <c r="B4" s="193"/>
      <c r="C4" s="193"/>
      <c r="D4" s="28" t="s">
        <v>32</v>
      </c>
      <c r="E4" s="28" t="s">
        <v>33</v>
      </c>
      <c r="F4" s="201"/>
      <c r="G4" s="202"/>
      <c r="H4" s="14" t="s">
        <v>54</v>
      </c>
      <c r="I4" s="29" t="s">
        <v>55</v>
      </c>
      <c r="J4" s="27" t="s">
        <v>52</v>
      </c>
      <c r="K4" s="27" t="s">
        <v>53</v>
      </c>
      <c r="L4" s="203"/>
      <c r="M4" s="46"/>
      <c r="N4" s="46"/>
      <c r="O4" s="46"/>
      <c r="P4" s="46"/>
    </row>
    <row r="5" spans="1:16" x14ac:dyDescent="0.25">
      <c r="A5" s="47" t="s">
        <v>11</v>
      </c>
      <c r="B5" s="26">
        <v>2</v>
      </c>
      <c r="C5" s="36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  <c r="I5" s="27">
        <v>9</v>
      </c>
      <c r="J5" s="27">
        <v>10</v>
      </c>
      <c r="K5" s="27">
        <v>11</v>
      </c>
      <c r="L5" s="27">
        <v>12</v>
      </c>
      <c r="M5" s="46"/>
      <c r="N5" s="46"/>
      <c r="O5" s="46"/>
      <c r="P5" s="46"/>
    </row>
    <row r="6" spans="1:16" x14ac:dyDescent="0.25">
      <c r="A6" s="47" t="s">
        <v>11</v>
      </c>
      <c r="B6" s="197" t="s">
        <v>36</v>
      </c>
      <c r="C6" s="198"/>
      <c r="D6" s="198"/>
      <c r="E6" s="198"/>
      <c r="F6" s="198"/>
      <c r="G6" s="198"/>
      <c r="H6" s="198"/>
      <c r="I6" s="198"/>
      <c r="J6" s="198"/>
      <c r="K6" s="198"/>
      <c r="L6" s="199"/>
      <c r="M6" s="46"/>
      <c r="N6" s="46"/>
      <c r="O6" s="46"/>
      <c r="P6" s="46"/>
    </row>
    <row r="7" spans="1:16" s="6" customFormat="1" ht="45.75" customHeight="1" x14ac:dyDescent="0.2">
      <c r="A7" s="163" t="s">
        <v>9</v>
      </c>
      <c r="B7" s="90" t="s">
        <v>265</v>
      </c>
      <c r="C7" s="166" t="s">
        <v>280</v>
      </c>
      <c r="D7" s="23">
        <f>SUM(D8:D11)</f>
        <v>8266.7999999999993</v>
      </c>
      <c r="E7" s="23">
        <f t="shared" ref="E7:F7" si="0">SUM(E8:E11)</f>
        <v>8266.7999999999993</v>
      </c>
      <c r="F7" s="23">
        <f t="shared" si="0"/>
        <v>2142.6999999999998</v>
      </c>
      <c r="G7" s="23">
        <f>F7/E7*100</f>
        <v>25.919340010644991</v>
      </c>
      <c r="H7" s="151" t="s">
        <v>1</v>
      </c>
      <c r="I7" s="151" t="s">
        <v>1</v>
      </c>
      <c r="J7" s="151" t="s">
        <v>1</v>
      </c>
      <c r="K7" s="151" t="s">
        <v>1</v>
      </c>
      <c r="L7" s="151" t="s">
        <v>1</v>
      </c>
      <c r="M7" s="48"/>
      <c r="N7" s="48"/>
      <c r="O7" s="48"/>
      <c r="P7" s="48"/>
    </row>
    <row r="8" spans="1:16" s="6" customFormat="1" ht="18" customHeight="1" x14ac:dyDescent="0.2">
      <c r="A8" s="164"/>
      <c r="B8" s="90" t="s">
        <v>40</v>
      </c>
      <c r="C8" s="167"/>
      <c r="D8" s="23">
        <f t="shared" ref="D8:F11" si="1">D13</f>
        <v>0</v>
      </c>
      <c r="E8" s="23">
        <f t="shared" si="1"/>
        <v>0</v>
      </c>
      <c r="F8" s="23">
        <f t="shared" si="1"/>
        <v>0</v>
      </c>
      <c r="G8" s="23">
        <v>0</v>
      </c>
      <c r="H8" s="152"/>
      <c r="I8" s="152"/>
      <c r="J8" s="152"/>
      <c r="K8" s="152"/>
      <c r="L8" s="152"/>
      <c r="M8" s="48"/>
      <c r="N8" s="48"/>
      <c r="O8" s="48"/>
      <c r="P8" s="48"/>
    </row>
    <row r="9" spans="1:16" s="6" customFormat="1" ht="18" customHeight="1" x14ac:dyDescent="0.2">
      <c r="A9" s="164"/>
      <c r="B9" s="90" t="s">
        <v>27</v>
      </c>
      <c r="C9" s="167"/>
      <c r="D9" s="23">
        <f t="shared" si="1"/>
        <v>0</v>
      </c>
      <c r="E9" s="23">
        <f t="shared" si="1"/>
        <v>0</v>
      </c>
      <c r="F9" s="23">
        <f t="shared" si="1"/>
        <v>0</v>
      </c>
      <c r="G9" s="23">
        <v>0</v>
      </c>
      <c r="H9" s="152"/>
      <c r="I9" s="152"/>
      <c r="J9" s="152"/>
      <c r="K9" s="152"/>
      <c r="L9" s="152"/>
      <c r="M9" s="48"/>
      <c r="N9" s="48"/>
      <c r="O9" s="48"/>
      <c r="P9" s="48"/>
    </row>
    <row r="10" spans="1:16" s="6" customFormat="1" ht="18" customHeight="1" x14ac:dyDescent="0.2">
      <c r="A10" s="164"/>
      <c r="B10" s="90" t="s">
        <v>28</v>
      </c>
      <c r="C10" s="167"/>
      <c r="D10" s="23">
        <f t="shared" si="1"/>
        <v>8266.7999999999993</v>
      </c>
      <c r="E10" s="23">
        <f>E15</f>
        <v>8266.7999999999993</v>
      </c>
      <c r="F10" s="23">
        <f t="shared" si="1"/>
        <v>2142.6999999999998</v>
      </c>
      <c r="G10" s="23">
        <f t="shared" ref="G10" si="2">F10/E10*100</f>
        <v>25.919340010644991</v>
      </c>
      <c r="H10" s="152"/>
      <c r="I10" s="152"/>
      <c r="J10" s="152"/>
      <c r="K10" s="152"/>
      <c r="L10" s="152"/>
      <c r="M10" s="48"/>
      <c r="N10" s="48"/>
      <c r="O10" s="48"/>
      <c r="P10" s="48"/>
    </row>
    <row r="11" spans="1:16" s="6" customFormat="1" ht="18" customHeight="1" x14ac:dyDescent="0.2">
      <c r="A11" s="165"/>
      <c r="B11" s="90" t="s">
        <v>41</v>
      </c>
      <c r="C11" s="168"/>
      <c r="D11" s="23">
        <f t="shared" si="1"/>
        <v>0</v>
      </c>
      <c r="E11" s="23">
        <f t="shared" si="1"/>
        <v>0</v>
      </c>
      <c r="F11" s="23">
        <f t="shared" si="1"/>
        <v>0</v>
      </c>
      <c r="G11" s="23">
        <v>0</v>
      </c>
      <c r="H11" s="153"/>
      <c r="I11" s="153"/>
      <c r="J11" s="153"/>
      <c r="K11" s="153"/>
      <c r="L11" s="153"/>
      <c r="M11" s="48"/>
      <c r="N11" s="48"/>
      <c r="O11" s="48"/>
      <c r="P11" s="48"/>
    </row>
    <row r="12" spans="1:16" ht="67.5" customHeight="1" x14ac:dyDescent="0.25">
      <c r="A12" s="157" t="s">
        <v>37</v>
      </c>
      <c r="B12" s="91" t="s">
        <v>108</v>
      </c>
      <c r="C12" s="160" t="s">
        <v>280</v>
      </c>
      <c r="D12" s="234">
        <f>SUM(D13:D16)</f>
        <v>8266.7999999999993</v>
      </c>
      <c r="E12" s="234">
        <f t="shared" ref="E12:F12" si="3">SUM(E13:E16)</f>
        <v>8266.7999999999993</v>
      </c>
      <c r="F12" s="234">
        <f t="shared" si="3"/>
        <v>2142.6999999999998</v>
      </c>
      <c r="G12" s="234">
        <f>F12/E12*100</f>
        <v>25.919340010644991</v>
      </c>
      <c r="H12" s="148" t="s">
        <v>112</v>
      </c>
      <c r="I12" s="148" t="s">
        <v>100</v>
      </c>
      <c r="J12" s="148">
        <v>80</v>
      </c>
      <c r="K12" s="148">
        <v>25</v>
      </c>
      <c r="L12" s="148" t="s">
        <v>337</v>
      </c>
      <c r="M12" s="46"/>
      <c r="N12" s="46"/>
      <c r="O12" s="102"/>
      <c r="P12" s="102"/>
    </row>
    <row r="13" spans="1:16" x14ac:dyDescent="0.25">
      <c r="A13" s="158"/>
      <c r="B13" s="91" t="s">
        <v>40</v>
      </c>
      <c r="C13" s="161"/>
      <c r="D13" s="234">
        <v>0</v>
      </c>
      <c r="E13" s="234">
        <v>0</v>
      </c>
      <c r="F13" s="234">
        <v>0</v>
      </c>
      <c r="G13" s="234">
        <v>0</v>
      </c>
      <c r="H13" s="149"/>
      <c r="I13" s="149"/>
      <c r="J13" s="149"/>
      <c r="K13" s="149"/>
      <c r="L13" s="149"/>
      <c r="M13" s="46"/>
      <c r="N13" s="46"/>
      <c r="O13" s="46"/>
      <c r="P13" s="46"/>
    </row>
    <row r="14" spans="1:16" x14ac:dyDescent="0.25">
      <c r="A14" s="158"/>
      <c r="B14" s="91" t="s">
        <v>27</v>
      </c>
      <c r="C14" s="161"/>
      <c r="D14" s="234">
        <v>0</v>
      </c>
      <c r="E14" s="234">
        <v>0</v>
      </c>
      <c r="F14" s="234">
        <v>0</v>
      </c>
      <c r="G14" s="234">
        <v>0</v>
      </c>
      <c r="H14" s="149"/>
      <c r="I14" s="149"/>
      <c r="J14" s="149"/>
      <c r="K14" s="149"/>
      <c r="L14" s="149"/>
      <c r="M14" s="46"/>
      <c r="N14" s="46"/>
      <c r="O14" s="46"/>
      <c r="P14" s="46"/>
    </row>
    <row r="15" spans="1:16" x14ac:dyDescent="0.25">
      <c r="A15" s="158"/>
      <c r="B15" s="91" t="s">
        <v>28</v>
      </c>
      <c r="C15" s="161"/>
      <c r="D15" s="234">
        <v>8266.7999999999993</v>
      </c>
      <c r="E15" s="234">
        <v>8266.7999999999993</v>
      </c>
      <c r="F15" s="234">
        <v>2142.6999999999998</v>
      </c>
      <c r="G15" s="234">
        <f t="shared" ref="G15" si="4">F15/E15*100</f>
        <v>25.919340010644991</v>
      </c>
      <c r="H15" s="149"/>
      <c r="I15" s="149"/>
      <c r="J15" s="149"/>
      <c r="K15" s="149"/>
      <c r="L15" s="149"/>
      <c r="M15" s="46"/>
      <c r="N15" s="46"/>
      <c r="O15" s="46"/>
      <c r="P15" s="46"/>
    </row>
    <row r="16" spans="1:16" x14ac:dyDescent="0.25">
      <c r="A16" s="159"/>
      <c r="B16" s="91" t="s">
        <v>41</v>
      </c>
      <c r="C16" s="162"/>
      <c r="D16" s="22">
        <v>0</v>
      </c>
      <c r="E16" s="22">
        <v>0</v>
      </c>
      <c r="F16" s="22">
        <v>0</v>
      </c>
      <c r="G16" s="22">
        <v>0</v>
      </c>
      <c r="H16" s="150"/>
      <c r="I16" s="150"/>
      <c r="J16" s="150"/>
      <c r="K16" s="150"/>
      <c r="L16" s="150"/>
      <c r="M16" s="46"/>
      <c r="N16" s="46"/>
      <c r="O16" s="46"/>
      <c r="P16" s="46"/>
    </row>
    <row r="17" spans="1:16" s="6" customFormat="1" ht="75" customHeight="1" x14ac:dyDescent="0.2">
      <c r="A17" s="163" t="s">
        <v>59</v>
      </c>
      <c r="B17" s="90" t="s">
        <v>266</v>
      </c>
      <c r="C17" s="166" t="s">
        <v>279</v>
      </c>
      <c r="D17" s="23">
        <f>SUM(D18:D21)</f>
        <v>1730</v>
      </c>
      <c r="E17" s="23">
        <f t="shared" ref="E17:F17" si="5">SUM(E18:E21)</f>
        <v>1730</v>
      </c>
      <c r="F17" s="23">
        <f t="shared" si="5"/>
        <v>0</v>
      </c>
      <c r="G17" s="23">
        <f>F17/E17*100</f>
        <v>0</v>
      </c>
      <c r="H17" s="151" t="s">
        <v>1</v>
      </c>
      <c r="I17" s="151" t="s">
        <v>1</v>
      </c>
      <c r="J17" s="151" t="s">
        <v>1</v>
      </c>
      <c r="K17" s="151" t="s">
        <v>1</v>
      </c>
      <c r="L17" s="151" t="s">
        <v>1</v>
      </c>
      <c r="M17" s="48"/>
      <c r="N17" s="48"/>
      <c r="O17" s="48"/>
      <c r="P17" s="48"/>
    </row>
    <row r="18" spans="1:16" s="6" customFormat="1" ht="14.25" x14ac:dyDescent="0.2">
      <c r="A18" s="164"/>
      <c r="B18" s="90" t="s">
        <v>40</v>
      </c>
      <c r="C18" s="167"/>
      <c r="D18" s="23">
        <f t="shared" ref="D18:G21" si="6">D23</f>
        <v>0</v>
      </c>
      <c r="E18" s="23">
        <f t="shared" si="6"/>
        <v>0</v>
      </c>
      <c r="F18" s="23">
        <f t="shared" si="6"/>
        <v>0</v>
      </c>
      <c r="G18" s="23">
        <f t="shared" si="6"/>
        <v>0</v>
      </c>
      <c r="H18" s="152"/>
      <c r="I18" s="152"/>
      <c r="J18" s="152"/>
      <c r="K18" s="152"/>
      <c r="L18" s="152"/>
      <c r="M18" s="48"/>
      <c r="N18" s="48"/>
      <c r="O18" s="48"/>
      <c r="P18" s="48"/>
    </row>
    <row r="19" spans="1:16" s="6" customFormat="1" ht="14.25" x14ac:dyDescent="0.2">
      <c r="A19" s="164"/>
      <c r="B19" s="90" t="s">
        <v>27</v>
      </c>
      <c r="C19" s="167"/>
      <c r="D19" s="23">
        <f t="shared" si="6"/>
        <v>0</v>
      </c>
      <c r="E19" s="23">
        <f t="shared" si="6"/>
        <v>0</v>
      </c>
      <c r="F19" s="23">
        <f t="shared" si="6"/>
        <v>0</v>
      </c>
      <c r="G19" s="23">
        <f t="shared" si="6"/>
        <v>0</v>
      </c>
      <c r="H19" s="152"/>
      <c r="I19" s="152"/>
      <c r="J19" s="152"/>
      <c r="K19" s="152"/>
      <c r="L19" s="152"/>
      <c r="M19" s="48"/>
      <c r="N19" s="48"/>
      <c r="O19" s="48"/>
      <c r="P19" s="48"/>
    </row>
    <row r="20" spans="1:16" s="6" customFormat="1" ht="14.25" x14ac:dyDescent="0.2">
      <c r="A20" s="164"/>
      <c r="B20" s="90" t="s">
        <v>28</v>
      </c>
      <c r="C20" s="167"/>
      <c r="D20" s="23">
        <f t="shared" si="6"/>
        <v>1730</v>
      </c>
      <c r="E20" s="23">
        <f t="shared" si="6"/>
        <v>1730</v>
      </c>
      <c r="F20" s="23">
        <f t="shared" si="6"/>
        <v>0</v>
      </c>
      <c r="G20" s="23">
        <f>F20/E20*100</f>
        <v>0</v>
      </c>
      <c r="H20" s="152"/>
      <c r="I20" s="152"/>
      <c r="J20" s="152"/>
      <c r="K20" s="152"/>
      <c r="L20" s="152"/>
      <c r="M20" s="48"/>
      <c r="N20" s="48"/>
      <c r="O20" s="48"/>
      <c r="P20" s="48"/>
    </row>
    <row r="21" spans="1:16" s="6" customFormat="1" ht="14.25" x14ac:dyDescent="0.2">
      <c r="A21" s="165"/>
      <c r="B21" s="90" t="s">
        <v>41</v>
      </c>
      <c r="C21" s="168"/>
      <c r="D21" s="23">
        <f t="shared" si="6"/>
        <v>0</v>
      </c>
      <c r="E21" s="23">
        <f t="shared" si="6"/>
        <v>0</v>
      </c>
      <c r="F21" s="23">
        <f t="shared" si="6"/>
        <v>0</v>
      </c>
      <c r="G21" s="23">
        <f t="shared" si="6"/>
        <v>0</v>
      </c>
      <c r="H21" s="153"/>
      <c r="I21" s="153"/>
      <c r="J21" s="153"/>
      <c r="K21" s="153"/>
      <c r="L21" s="153"/>
      <c r="M21" s="48"/>
      <c r="N21" s="48"/>
      <c r="O21" s="48"/>
      <c r="P21" s="48"/>
    </row>
    <row r="22" spans="1:16" ht="57" customHeight="1" x14ac:dyDescent="0.25">
      <c r="A22" s="157" t="s">
        <v>113</v>
      </c>
      <c r="B22" s="91" t="s">
        <v>109</v>
      </c>
      <c r="C22" s="160" t="s">
        <v>279</v>
      </c>
      <c r="D22" s="234">
        <f>SUM(D23:D26)</f>
        <v>1730</v>
      </c>
      <c r="E22" s="234">
        <f t="shared" ref="E22:F22" si="7">SUM(E23:E26)</f>
        <v>1730</v>
      </c>
      <c r="F22" s="234">
        <f t="shared" si="7"/>
        <v>0</v>
      </c>
      <c r="G22" s="234">
        <f>F22/E22*100</f>
        <v>0</v>
      </c>
      <c r="H22" s="148" t="s">
        <v>114</v>
      </c>
      <c r="I22" s="148" t="s">
        <v>99</v>
      </c>
      <c r="J22" s="148">
        <v>1</v>
      </c>
      <c r="K22" s="148"/>
      <c r="L22" s="154" t="s">
        <v>361</v>
      </c>
      <c r="M22" s="110"/>
      <c r="N22" s="118"/>
      <c r="O22" s="46"/>
      <c r="P22" s="46"/>
    </row>
    <row r="23" spans="1:16" x14ac:dyDescent="0.25">
      <c r="A23" s="158"/>
      <c r="B23" s="91" t="s">
        <v>40</v>
      </c>
      <c r="C23" s="161"/>
      <c r="D23" s="234">
        <v>0</v>
      </c>
      <c r="E23" s="234">
        <v>0</v>
      </c>
      <c r="F23" s="234">
        <v>0</v>
      </c>
      <c r="G23" s="234">
        <v>0</v>
      </c>
      <c r="H23" s="149"/>
      <c r="I23" s="149"/>
      <c r="J23" s="149"/>
      <c r="K23" s="149"/>
      <c r="L23" s="155"/>
      <c r="M23" s="46"/>
      <c r="N23" s="46"/>
      <c r="O23" s="46"/>
      <c r="P23" s="46"/>
    </row>
    <row r="24" spans="1:16" x14ac:dyDescent="0.25">
      <c r="A24" s="158"/>
      <c r="B24" s="91" t="s">
        <v>27</v>
      </c>
      <c r="C24" s="161"/>
      <c r="D24" s="22">
        <v>0</v>
      </c>
      <c r="E24" s="22">
        <v>0</v>
      </c>
      <c r="F24" s="22">
        <v>0</v>
      </c>
      <c r="G24" s="22">
        <v>0</v>
      </c>
      <c r="H24" s="149"/>
      <c r="I24" s="149"/>
      <c r="J24" s="149"/>
      <c r="K24" s="149"/>
      <c r="L24" s="155"/>
      <c r="M24" s="46"/>
      <c r="N24" s="46"/>
      <c r="O24" s="46"/>
      <c r="P24" s="46"/>
    </row>
    <row r="25" spans="1:16" x14ac:dyDescent="0.25">
      <c r="A25" s="158"/>
      <c r="B25" s="91" t="s">
        <v>28</v>
      </c>
      <c r="C25" s="161"/>
      <c r="D25" s="22">
        <v>1730</v>
      </c>
      <c r="E25" s="22">
        <v>1730</v>
      </c>
      <c r="F25" s="22">
        <v>0</v>
      </c>
      <c r="G25" s="24">
        <f t="shared" ref="G25" si="8">F25/E25*100</f>
        <v>0</v>
      </c>
      <c r="H25" s="149"/>
      <c r="I25" s="149"/>
      <c r="J25" s="149"/>
      <c r="K25" s="149"/>
      <c r="L25" s="155"/>
      <c r="M25" s="46"/>
      <c r="N25" s="46"/>
      <c r="O25" s="46"/>
      <c r="P25" s="46"/>
    </row>
    <row r="26" spans="1:16" x14ac:dyDescent="0.25">
      <c r="A26" s="159"/>
      <c r="B26" s="91" t="s">
        <v>41</v>
      </c>
      <c r="C26" s="162"/>
      <c r="D26" s="22">
        <v>0</v>
      </c>
      <c r="E26" s="22">
        <v>0</v>
      </c>
      <c r="F26" s="22">
        <v>0</v>
      </c>
      <c r="G26" s="22">
        <v>0</v>
      </c>
      <c r="H26" s="150"/>
      <c r="I26" s="150"/>
      <c r="J26" s="150"/>
      <c r="K26" s="150"/>
      <c r="L26" s="156"/>
      <c r="M26" s="46"/>
      <c r="N26" s="46"/>
      <c r="O26" s="46"/>
      <c r="P26" s="46"/>
    </row>
    <row r="27" spans="1:16" s="6" customFormat="1" ht="57" customHeight="1" x14ac:dyDescent="0.2">
      <c r="A27" s="163" t="s">
        <v>62</v>
      </c>
      <c r="B27" s="90" t="s">
        <v>267</v>
      </c>
      <c r="C27" s="166" t="s">
        <v>280</v>
      </c>
      <c r="D27" s="23">
        <f>SUM(D28:D31)</f>
        <v>41834.300000000003</v>
      </c>
      <c r="E27" s="23">
        <f t="shared" ref="E27:F27" si="9">SUM(E28:E31)</f>
        <v>41834.300000000003</v>
      </c>
      <c r="F27" s="23">
        <f t="shared" si="9"/>
        <v>41634.199999999997</v>
      </c>
      <c r="G27" s="23">
        <f>F27/E27*100</f>
        <v>99.521684359484908</v>
      </c>
      <c r="H27" s="151" t="s">
        <v>1</v>
      </c>
      <c r="I27" s="151" t="s">
        <v>1</v>
      </c>
      <c r="J27" s="151" t="s">
        <v>1</v>
      </c>
      <c r="K27" s="151" t="s">
        <v>1</v>
      </c>
      <c r="L27" s="151" t="s">
        <v>1</v>
      </c>
      <c r="M27" s="48"/>
      <c r="N27" s="48"/>
      <c r="O27" s="48"/>
      <c r="P27" s="48"/>
    </row>
    <row r="28" spans="1:16" s="6" customFormat="1" ht="16.5" customHeight="1" x14ac:dyDescent="0.2">
      <c r="A28" s="164"/>
      <c r="B28" s="90" t="s">
        <v>40</v>
      </c>
      <c r="C28" s="167"/>
      <c r="D28" s="23">
        <f t="shared" ref="D28:F29" si="10">D33+D38</f>
        <v>21520</v>
      </c>
      <c r="E28" s="23">
        <f t="shared" si="10"/>
        <v>21520</v>
      </c>
      <c r="F28" s="23">
        <f t="shared" si="10"/>
        <v>21520</v>
      </c>
      <c r="G28" s="23">
        <f t="shared" ref="G28:G30" si="11">F28/E28*100</f>
        <v>100</v>
      </c>
      <c r="H28" s="152"/>
      <c r="I28" s="152"/>
      <c r="J28" s="152"/>
      <c r="K28" s="152"/>
      <c r="L28" s="152"/>
      <c r="M28" s="48"/>
      <c r="N28" s="48"/>
      <c r="O28" s="48"/>
      <c r="P28" s="48"/>
    </row>
    <row r="29" spans="1:16" s="6" customFormat="1" ht="18.75" customHeight="1" x14ac:dyDescent="0.2">
      <c r="A29" s="164"/>
      <c r="B29" s="90" t="s">
        <v>27</v>
      </c>
      <c r="C29" s="167"/>
      <c r="D29" s="23">
        <f t="shared" si="10"/>
        <v>19906</v>
      </c>
      <c r="E29" s="23">
        <f t="shared" si="10"/>
        <v>19906</v>
      </c>
      <c r="F29" s="23">
        <f t="shared" si="10"/>
        <v>19906</v>
      </c>
      <c r="G29" s="23">
        <f t="shared" si="11"/>
        <v>100</v>
      </c>
      <c r="H29" s="152"/>
      <c r="I29" s="152"/>
      <c r="J29" s="152"/>
      <c r="K29" s="152"/>
      <c r="L29" s="152"/>
      <c r="M29" s="48"/>
      <c r="N29" s="48"/>
      <c r="O29" s="48"/>
      <c r="P29" s="48"/>
    </row>
    <row r="30" spans="1:16" s="6" customFormat="1" ht="15" customHeight="1" x14ac:dyDescent="0.2">
      <c r="A30" s="164"/>
      <c r="B30" s="90" t="s">
        <v>28</v>
      </c>
      <c r="C30" s="167"/>
      <c r="D30" s="23">
        <f>D35+D40+D45</f>
        <v>408.3</v>
      </c>
      <c r="E30" s="23">
        <f>E35+E40+E45</f>
        <v>408.3</v>
      </c>
      <c r="F30" s="23">
        <f>F35+F40+F45</f>
        <v>208.2</v>
      </c>
      <c r="G30" s="23">
        <f t="shared" si="11"/>
        <v>50.991917707567957</v>
      </c>
      <c r="H30" s="152"/>
      <c r="I30" s="152"/>
      <c r="J30" s="152"/>
      <c r="K30" s="152"/>
      <c r="L30" s="152"/>
      <c r="M30" s="48"/>
      <c r="N30" s="48"/>
      <c r="O30" s="48"/>
      <c r="P30" s="48"/>
    </row>
    <row r="31" spans="1:16" s="6" customFormat="1" ht="15.75" customHeight="1" x14ac:dyDescent="0.2">
      <c r="A31" s="165"/>
      <c r="B31" s="90" t="s">
        <v>41</v>
      </c>
      <c r="C31" s="168"/>
      <c r="D31" s="23">
        <f>D36+D41</f>
        <v>0</v>
      </c>
      <c r="E31" s="23">
        <f>E36+E41</f>
        <v>0</v>
      </c>
      <c r="F31" s="23">
        <f>F36+F41</f>
        <v>0</v>
      </c>
      <c r="G31" s="23">
        <v>0</v>
      </c>
      <c r="H31" s="153"/>
      <c r="I31" s="153"/>
      <c r="J31" s="153"/>
      <c r="K31" s="153"/>
      <c r="L31" s="153"/>
      <c r="M31" s="48"/>
      <c r="N31" s="48"/>
      <c r="O31" s="48"/>
      <c r="P31" s="48"/>
    </row>
    <row r="32" spans="1:16" ht="68.25" customHeight="1" x14ac:dyDescent="0.3">
      <c r="A32" s="157" t="s">
        <v>128</v>
      </c>
      <c r="B32" s="91" t="s">
        <v>110</v>
      </c>
      <c r="C32" s="160" t="s">
        <v>280</v>
      </c>
      <c r="D32" s="234">
        <f>SUM(D33:D36)</f>
        <v>41634.300000000003</v>
      </c>
      <c r="E32" s="234">
        <f t="shared" ref="E32:F32" si="12">SUM(E33:E36)</f>
        <v>41634.300000000003</v>
      </c>
      <c r="F32" s="234">
        <f t="shared" si="12"/>
        <v>41634.199999999997</v>
      </c>
      <c r="G32" s="234">
        <f>F32/E32*100</f>
        <v>99.999759813423054</v>
      </c>
      <c r="H32" s="148" t="s">
        <v>115</v>
      </c>
      <c r="I32" s="148" t="s">
        <v>99</v>
      </c>
      <c r="J32" s="148">
        <v>0</v>
      </c>
      <c r="K32" s="175">
        <v>0</v>
      </c>
      <c r="L32" s="148" t="s">
        <v>333</v>
      </c>
      <c r="M32" s="111"/>
      <c r="N32" s="46"/>
      <c r="O32" s="46"/>
      <c r="P32" s="46"/>
    </row>
    <row r="33" spans="1:16" x14ac:dyDescent="0.25">
      <c r="A33" s="158"/>
      <c r="B33" s="91" t="s">
        <v>40</v>
      </c>
      <c r="C33" s="161"/>
      <c r="D33" s="234">
        <v>21520</v>
      </c>
      <c r="E33" s="234">
        <v>21520</v>
      </c>
      <c r="F33" s="234">
        <v>21520</v>
      </c>
      <c r="G33" s="234">
        <f t="shared" ref="G33:G35" si="13">F33/E33*100</f>
        <v>100</v>
      </c>
      <c r="H33" s="149"/>
      <c r="I33" s="149"/>
      <c r="J33" s="149"/>
      <c r="K33" s="176"/>
      <c r="L33" s="149"/>
      <c r="M33" s="46"/>
      <c r="N33" s="46"/>
      <c r="O33" s="46"/>
      <c r="P33" s="46"/>
    </row>
    <row r="34" spans="1:16" x14ac:dyDescent="0.25">
      <c r="A34" s="158"/>
      <c r="B34" s="91" t="s">
        <v>27</v>
      </c>
      <c r="C34" s="161"/>
      <c r="D34" s="234">
        <v>19906</v>
      </c>
      <c r="E34" s="234">
        <v>19906</v>
      </c>
      <c r="F34" s="234">
        <v>19906</v>
      </c>
      <c r="G34" s="234">
        <f t="shared" si="13"/>
        <v>100</v>
      </c>
      <c r="H34" s="149"/>
      <c r="I34" s="149"/>
      <c r="J34" s="149"/>
      <c r="K34" s="176"/>
      <c r="L34" s="149"/>
      <c r="M34" s="46"/>
      <c r="N34" s="46"/>
      <c r="O34" s="46"/>
      <c r="P34" s="46"/>
    </row>
    <row r="35" spans="1:16" x14ac:dyDescent="0.25">
      <c r="A35" s="158"/>
      <c r="B35" s="91" t="s">
        <v>28</v>
      </c>
      <c r="C35" s="161"/>
      <c r="D35" s="234">
        <v>208.3</v>
      </c>
      <c r="E35" s="234">
        <v>208.3</v>
      </c>
      <c r="F35" s="234">
        <v>208.2</v>
      </c>
      <c r="G35" s="234">
        <f t="shared" si="13"/>
        <v>99.951992318770991</v>
      </c>
      <c r="H35" s="149"/>
      <c r="I35" s="149"/>
      <c r="J35" s="149"/>
      <c r="K35" s="176"/>
      <c r="L35" s="149"/>
      <c r="M35" s="46"/>
      <c r="N35" s="46"/>
      <c r="O35" s="46"/>
      <c r="P35" s="46"/>
    </row>
    <row r="36" spans="1:16" x14ac:dyDescent="0.25">
      <c r="A36" s="159"/>
      <c r="B36" s="91" t="s">
        <v>41</v>
      </c>
      <c r="C36" s="162"/>
      <c r="D36" s="234">
        <v>0</v>
      </c>
      <c r="E36" s="234">
        <v>0</v>
      </c>
      <c r="F36" s="234">
        <v>0</v>
      </c>
      <c r="G36" s="234">
        <v>0</v>
      </c>
      <c r="H36" s="149"/>
      <c r="I36" s="150"/>
      <c r="J36" s="150"/>
      <c r="K36" s="177"/>
      <c r="L36" s="150"/>
      <c r="M36" s="46"/>
      <c r="N36" s="46"/>
      <c r="O36" s="46"/>
      <c r="P36" s="46"/>
    </row>
    <row r="37" spans="1:16" ht="160.5" hidden="1" customHeight="1" x14ac:dyDescent="0.25">
      <c r="A37" s="157" t="s">
        <v>129</v>
      </c>
      <c r="B37" s="91" t="s">
        <v>111</v>
      </c>
      <c r="C37" s="160" t="s">
        <v>280</v>
      </c>
      <c r="D37" s="234">
        <f>SUM(D38:D41)</f>
        <v>0</v>
      </c>
      <c r="E37" s="234">
        <f>SUM(E38:E41)</f>
        <v>0</v>
      </c>
      <c r="F37" s="234">
        <f>SUM(F38:F41)</f>
        <v>0</v>
      </c>
      <c r="G37" s="234" t="e">
        <f>F37/E37*100</f>
        <v>#DIV/0!</v>
      </c>
      <c r="H37" s="149"/>
      <c r="I37" s="148" t="s">
        <v>99</v>
      </c>
      <c r="J37" s="148">
        <v>0</v>
      </c>
      <c r="K37" s="148">
        <v>0</v>
      </c>
      <c r="L37" s="148" t="s">
        <v>333</v>
      </c>
      <c r="M37" s="100"/>
      <c r="N37" s="46"/>
      <c r="O37" s="46"/>
      <c r="P37" s="46"/>
    </row>
    <row r="38" spans="1:16" ht="15" hidden="1" customHeight="1" x14ac:dyDescent="0.25">
      <c r="A38" s="158"/>
      <c r="B38" s="91" t="s">
        <v>40</v>
      </c>
      <c r="C38" s="161"/>
      <c r="D38" s="234">
        <v>0</v>
      </c>
      <c r="E38" s="234">
        <v>0</v>
      </c>
      <c r="F38" s="234">
        <v>0</v>
      </c>
      <c r="G38" s="234">
        <v>0</v>
      </c>
      <c r="H38" s="149"/>
      <c r="I38" s="149"/>
      <c r="J38" s="149"/>
      <c r="K38" s="149"/>
      <c r="L38" s="149"/>
      <c r="M38" s="46"/>
      <c r="N38" s="46"/>
      <c r="O38" s="46"/>
      <c r="P38" s="46"/>
    </row>
    <row r="39" spans="1:16" ht="15" hidden="1" customHeight="1" x14ac:dyDescent="0.25">
      <c r="A39" s="158"/>
      <c r="B39" s="91" t="s">
        <v>27</v>
      </c>
      <c r="C39" s="161"/>
      <c r="D39" s="234">
        <v>0</v>
      </c>
      <c r="E39" s="234">
        <v>0</v>
      </c>
      <c r="F39" s="234">
        <v>0</v>
      </c>
      <c r="G39" s="234">
        <v>0</v>
      </c>
      <c r="H39" s="149"/>
      <c r="I39" s="149"/>
      <c r="J39" s="149"/>
      <c r="K39" s="149"/>
      <c r="L39" s="149"/>
      <c r="M39" s="46"/>
      <c r="N39" s="46"/>
      <c r="O39" s="46"/>
      <c r="P39" s="46"/>
    </row>
    <row r="40" spans="1:16" ht="15" hidden="1" customHeight="1" x14ac:dyDescent="0.25">
      <c r="A40" s="158"/>
      <c r="B40" s="91" t="s">
        <v>28</v>
      </c>
      <c r="C40" s="161"/>
      <c r="D40" s="235">
        <v>0</v>
      </c>
      <c r="E40" s="235">
        <v>0</v>
      </c>
      <c r="F40" s="234">
        <v>0</v>
      </c>
      <c r="G40" s="234" t="e">
        <f>F40/E40*100</f>
        <v>#DIV/0!</v>
      </c>
      <c r="H40" s="149"/>
      <c r="I40" s="149"/>
      <c r="J40" s="149"/>
      <c r="K40" s="149"/>
      <c r="L40" s="149"/>
      <c r="M40" s="46"/>
      <c r="N40" s="46"/>
      <c r="O40" s="46"/>
      <c r="P40" s="46"/>
    </row>
    <row r="41" spans="1:16" ht="15" hidden="1" customHeight="1" x14ac:dyDescent="0.25">
      <c r="A41" s="159"/>
      <c r="B41" s="91" t="s">
        <v>41</v>
      </c>
      <c r="C41" s="162"/>
      <c r="D41" s="234">
        <v>0</v>
      </c>
      <c r="E41" s="234">
        <v>0</v>
      </c>
      <c r="F41" s="234">
        <v>0</v>
      </c>
      <c r="G41" s="234">
        <v>0</v>
      </c>
      <c r="H41" s="150"/>
      <c r="I41" s="150"/>
      <c r="J41" s="150"/>
      <c r="K41" s="150"/>
      <c r="L41" s="150"/>
      <c r="M41" s="46"/>
      <c r="N41" s="46"/>
      <c r="O41" s="46"/>
      <c r="P41" s="46"/>
    </row>
    <row r="42" spans="1:16" ht="96" customHeight="1" x14ac:dyDescent="0.25">
      <c r="A42" s="157" t="s">
        <v>283</v>
      </c>
      <c r="B42" s="91" t="s">
        <v>284</v>
      </c>
      <c r="C42" s="160" t="s">
        <v>280</v>
      </c>
      <c r="D42" s="234">
        <f>D45</f>
        <v>200</v>
      </c>
      <c r="E42" s="234">
        <f t="shared" ref="E42:G42" si="14">E45</f>
        <v>200</v>
      </c>
      <c r="F42" s="234">
        <f t="shared" si="14"/>
        <v>0</v>
      </c>
      <c r="G42" s="234">
        <f t="shared" si="14"/>
        <v>0</v>
      </c>
      <c r="H42" s="148" t="s">
        <v>285</v>
      </c>
      <c r="I42" s="148" t="s">
        <v>99</v>
      </c>
      <c r="J42" s="148">
        <v>1</v>
      </c>
      <c r="K42" s="148">
        <v>0</v>
      </c>
      <c r="L42" s="148" t="s">
        <v>360</v>
      </c>
      <c r="M42" s="120"/>
      <c r="N42" s="46"/>
      <c r="O42" s="46"/>
      <c r="P42" s="46"/>
    </row>
    <row r="43" spans="1:16" ht="15.75" customHeight="1" x14ac:dyDescent="0.25">
      <c r="A43" s="158"/>
      <c r="B43" s="91" t="s">
        <v>40</v>
      </c>
      <c r="C43" s="161"/>
      <c r="D43" s="22">
        <v>0</v>
      </c>
      <c r="E43" s="22">
        <v>0</v>
      </c>
      <c r="F43" s="22">
        <v>0</v>
      </c>
      <c r="G43" s="22">
        <v>0</v>
      </c>
      <c r="H43" s="149"/>
      <c r="I43" s="149"/>
      <c r="J43" s="149"/>
      <c r="K43" s="149"/>
      <c r="L43" s="149"/>
      <c r="M43" s="46"/>
      <c r="N43" s="46"/>
      <c r="O43" s="46"/>
      <c r="P43" s="46"/>
    </row>
    <row r="44" spans="1:16" ht="15.75" customHeight="1" x14ac:dyDescent="0.25">
      <c r="A44" s="158"/>
      <c r="B44" s="91" t="s">
        <v>27</v>
      </c>
      <c r="C44" s="161"/>
      <c r="D44" s="22">
        <v>0</v>
      </c>
      <c r="E44" s="22">
        <v>0</v>
      </c>
      <c r="F44" s="22">
        <v>0</v>
      </c>
      <c r="G44" s="22">
        <v>0</v>
      </c>
      <c r="H44" s="149"/>
      <c r="I44" s="149"/>
      <c r="J44" s="149"/>
      <c r="K44" s="149"/>
      <c r="L44" s="149"/>
      <c r="M44" s="46"/>
      <c r="N44" s="46"/>
      <c r="O44" s="46"/>
      <c r="P44" s="46"/>
    </row>
    <row r="45" spans="1:16" ht="15.75" customHeight="1" x14ac:dyDescent="0.25">
      <c r="A45" s="158"/>
      <c r="B45" s="91" t="s">
        <v>28</v>
      </c>
      <c r="C45" s="161"/>
      <c r="D45" s="22">
        <v>200</v>
      </c>
      <c r="E45" s="22">
        <v>200</v>
      </c>
      <c r="F45" s="22">
        <v>0</v>
      </c>
      <c r="G45" s="22">
        <v>0</v>
      </c>
      <c r="H45" s="149"/>
      <c r="I45" s="149"/>
      <c r="J45" s="149"/>
      <c r="K45" s="149"/>
      <c r="L45" s="149"/>
      <c r="M45" s="46"/>
      <c r="N45" s="46"/>
      <c r="O45" s="46"/>
      <c r="P45" s="46"/>
    </row>
    <row r="46" spans="1:16" s="6" customFormat="1" ht="15.75" customHeight="1" x14ac:dyDescent="0.2">
      <c r="A46" s="159"/>
      <c r="B46" s="91" t="s">
        <v>41</v>
      </c>
      <c r="C46" s="162"/>
      <c r="D46" s="22">
        <v>0</v>
      </c>
      <c r="E46" s="22">
        <v>0</v>
      </c>
      <c r="F46" s="22">
        <v>0</v>
      </c>
      <c r="G46" s="22">
        <v>0</v>
      </c>
      <c r="H46" s="150"/>
      <c r="I46" s="150"/>
      <c r="J46" s="150"/>
      <c r="K46" s="150"/>
      <c r="L46" s="150"/>
      <c r="M46" s="48"/>
      <c r="N46" s="48"/>
      <c r="O46" s="48"/>
      <c r="P46" s="48"/>
    </row>
    <row r="47" spans="1:16" s="6" customFormat="1" ht="14.25" x14ac:dyDescent="0.2">
      <c r="A47" s="47" t="s">
        <v>5</v>
      </c>
      <c r="B47" s="197" t="s">
        <v>38</v>
      </c>
      <c r="C47" s="198"/>
      <c r="D47" s="198"/>
      <c r="E47" s="198"/>
      <c r="F47" s="198"/>
      <c r="G47" s="198"/>
      <c r="H47" s="198"/>
      <c r="I47" s="198"/>
      <c r="J47" s="198"/>
      <c r="K47" s="198"/>
      <c r="L47" s="199"/>
      <c r="M47" s="48"/>
      <c r="N47" s="48"/>
      <c r="O47" s="48"/>
      <c r="P47" s="48"/>
    </row>
    <row r="48" spans="1:16" s="6" customFormat="1" ht="77.25" customHeight="1" x14ac:dyDescent="0.2">
      <c r="A48" s="169" t="s">
        <v>21</v>
      </c>
      <c r="B48" s="69" t="s">
        <v>268</v>
      </c>
      <c r="C48" s="172" t="s">
        <v>261</v>
      </c>
      <c r="D48" s="232">
        <f>SUM(D49:D52)</f>
        <v>468.6</v>
      </c>
      <c r="E48" s="232">
        <f t="shared" ref="E48:F48" si="15">SUM(E49:E52)</f>
        <v>468.6</v>
      </c>
      <c r="F48" s="232">
        <f t="shared" si="15"/>
        <v>468.6</v>
      </c>
      <c r="G48" s="232">
        <f>F48/E48*100</f>
        <v>100</v>
      </c>
      <c r="H48" s="151" t="s">
        <v>1</v>
      </c>
      <c r="I48" s="151" t="s">
        <v>1</v>
      </c>
      <c r="J48" s="151" t="s">
        <v>1</v>
      </c>
      <c r="K48" s="151" t="s">
        <v>1</v>
      </c>
      <c r="L48" s="151" t="s">
        <v>1</v>
      </c>
      <c r="M48" s="48"/>
      <c r="N48" s="48"/>
      <c r="O48" s="48"/>
      <c r="P48" s="48"/>
    </row>
    <row r="49" spans="1:20" s="6" customFormat="1" ht="21" customHeight="1" x14ac:dyDescent="0.2">
      <c r="A49" s="170"/>
      <c r="B49" s="68" t="s">
        <v>40</v>
      </c>
      <c r="C49" s="173"/>
      <c r="D49" s="232">
        <f t="shared" ref="D49:G52" si="16">D54+D59</f>
        <v>0</v>
      </c>
      <c r="E49" s="232">
        <f t="shared" si="16"/>
        <v>0</v>
      </c>
      <c r="F49" s="232">
        <f t="shared" si="16"/>
        <v>0</v>
      </c>
      <c r="G49" s="232">
        <f t="shared" si="16"/>
        <v>0</v>
      </c>
      <c r="H49" s="152"/>
      <c r="I49" s="152"/>
      <c r="J49" s="152"/>
      <c r="K49" s="152"/>
      <c r="L49" s="152"/>
      <c r="M49" s="48"/>
      <c r="N49" s="48"/>
      <c r="O49" s="48"/>
      <c r="P49" s="48"/>
    </row>
    <row r="50" spans="1:20" s="6" customFormat="1" ht="21" customHeight="1" x14ac:dyDescent="0.2">
      <c r="A50" s="170"/>
      <c r="B50" s="68" t="s">
        <v>27</v>
      </c>
      <c r="C50" s="173"/>
      <c r="D50" s="232">
        <f t="shared" si="16"/>
        <v>0</v>
      </c>
      <c r="E50" s="232">
        <f t="shared" si="16"/>
        <v>0</v>
      </c>
      <c r="F50" s="232">
        <f t="shared" si="16"/>
        <v>0</v>
      </c>
      <c r="G50" s="232">
        <f t="shared" si="16"/>
        <v>0</v>
      </c>
      <c r="H50" s="152"/>
      <c r="I50" s="152"/>
      <c r="J50" s="152"/>
      <c r="K50" s="152"/>
      <c r="L50" s="152"/>
      <c r="M50" s="48"/>
      <c r="N50" s="48"/>
      <c r="O50" s="48"/>
      <c r="P50" s="48"/>
    </row>
    <row r="51" spans="1:20" ht="21" customHeight="1" x14ac:dyDescent="0.25">
      <c r="A51" s="170"/>
      <c r="B51" s="68" t="s">
        <v>28</v>
      </c>
      <c r="C51" s="173"/>
      <c r="D51" s="232">
        <f t="shared" si="16"/>
        <v>468.6</v>
      </c>
      <c r="E51" s="232">
        <f t="shared" si="16"/>
        <v>468.6</v>
      </c>
      <c r="F51" s="232">
        <f t="shared" si="16"/>
        <v>468.6</v>
      </c>
      <c r="G51" s="232">
        <f>F51/D51*100</f>
        <v>100</v>
      </c>
      <c r="H51" s="152"/>
      <c r="I51" s="152"/>
      <c r="J51" s="152"/>
      <c r="K51" s="152"/>
      <c r="L51" s="152"/>
      <c r="M51" s="46"/>
      <c r="N51" s="46"/>
      <c r="O51" s="46"/>
      <c r="P51" s="46"/>
    </row>
    <row r="52" spans="1:20" ht="21" customHeight="1" x14ac:dyDescent="0.25">
      <c r="A52" s="171"/>
      <c r="B52" s="68" t="s">
        <v>41</v>
      </c>
      <c r="C52" s="174"/>
      <c r="D52" s="232">
        <f t="shared" si="16"/>
        <v>0</v>
      </c>
      <c r="E52" s="232">
        <f t="shared" si="16"/>
        <v>0</v>
      </c>
      <c r="F52" s="232">
        <f t="shared" si="16"/>
        <v>0</v>
      </c>
      <c r="G52" s="232">
        <f t="shared" si="16"/>
        <v>0</v>
      </c>
      <c r="H52" s="153"/>
      <c r="I52" s="153"/>
      <c r="J52" s="153"/>
      <c r="K52" s="153"/>
      <c r="L52" s="153"/>
      <c r="M52" s="46"/>
      <c r="N52" s="46"/>
      <c r="O52" s="46"/>
      <c r="P52" s="46"/>
    </row>
    <row r="53" spans="1:20" ht="60" customHeight="1" x14ac:dyDescent="0.25">
      <c r="A53" s="157" t="s">
        <v>39</v>
      </c>
      <c r="B53" s="91" t="s">
        <v>116</v>
      </c>
      <c r="C53" s="160" t="s">
        <v>261</v>
      </c>
      <c r="D53" s="233">
        <f>SUM(D54:D57)</f>
        <v>375</v>
      </c>
      <c r="E53" s="233">
        <f t="shared" ref="E53" si="17">SUM(E54:E57)</f>
        <v>375</v>
      </c>
      <c r="F53" s="233">
        <f t="shared" ref="F53" si="18">SUM(F54:F57)</f>
        <v>375</v>
      </c>
      <c r="G53" s="233">
        <f>F53/E53*100</f>
        <v>100</v>
      </c>
      <c r="H53" s="187" t="s">
        <v>133</v>
      </c>
      <c r="I53" s="148" t="s">
        <v>99</v>
      </c>
      <c r="J53" s="148">
        <v>24</v>
      </c>
      <c r="K53" s="148">
        <v>24</v>
      </c>
      <c r="L53" s="148"/>
      <c r="M53" s="46"/>
      <c r="N53" s="46"/>
      <c r="O53" s="46"/>
      <c r="P53" s="46"/>
    </row>
    <row r="54" spans="1:20" ht="27" customHeight="1" x14ac:dyDescent="0.25">
      <c r="A54" s="158"/>
      <c r="B54" s="91" t="s">
        <v>40</v>
      </c>
      <c r="C54" s="161"/>
      <c r="D54" s="233">
        <v>0</v>
      </c>
      <c r="E54" s="233">
        <v>0</v>
      </c>
      <c r="F54" s="233">
        <v>0</v>
      </c>
      <c r="G54" s="233">
        <v>0</v>
      </c>
      <c r="H54" s="188"/>
      <c r="I54" s="149"/>
      <c r="J54" s="149"/>
      <c r="K54" s="149"/>
      <c r="L54" s="149"/>
      <c r="M54" s="46"/>
      <c r="N54" s="46"/>
      <c r="O54" s="46"/>
      <c r="P54" s="46"/>
    </row>
    <row r="55" spans="1:20" ht="27" customHeight="1" x14ac:dyDescent="0.25">
      <c r="A55" s="158"/>
      <c r="B55" s="91" t="s">
        <v>27</v>
      </c>
      <c r="C55" s="161"/>
      <c r="D55" s="233">
        <v>0</v>
      </c>
      <c r="E55" s="233">
        <v>0</v>
      </c>
      <c r="F55" s="233">
        <v>0</v>
      </c>
      <c r="G55" s="233">
        <v>0</v>
      </c>
      <c r="H55" s="188"/>
      <c r="I55" s="149"/>
      <c r="J55" s="149"/>
      <c r="K55" s="149"/>
      <c r="L55" s="149"/>
      <c r="M55" s="46"/>
      <c r="N55" s="207"/>
      <c r="O55" s="207"/>
      <c r="P55" s="207"/>
      <c r="Q55" s="207"/>
      <c r="R55" s="207"/>
      <c r="S55" s="207"/>
      <c r="T55" s="207"/>
    </row>
    <row r="56" spans="1:20" ht="27" customHeight="1" x14ac:dyDescent="0.25">
      <c r="A56" s="158"/>
      <c r="B56" s="91" t="s">
        <v>28</v>
      </c>
      <c r="C56" s="161"/>
      <c r="D56" s="233">
        <v>375</v>
      </c>
      <c r="E56" s="233">
        <v>375</v>
      </c>
      <c r="F56" s="233">
        <v>375</v>
      </c>
      <c r="G56" s="233">
        <f>F56/D56*100</f>
        <v>100</v>
      </c>
      <c r="H56" s="188"/>
      <c r="I56" s="149"/>
      <c r="J56" s="149"/>
      <c r="K56" s="149"/>
      <c r="L56" s="149"/>
      <c r="M56" s="46"/>
      <c r="N56" s="46"/>
      <c r="O56" s="46"/>
      <c r="P56" s="46"/>
    </row>
    <row r="57" spans="1:20" ht="27" customHeight="1" x14ac:dyDescent="0.25">
      <c r="A57" s="159"/>
      <c r="B57" s="91" t="s">
        <v>41</v>
      </c>
      <c r="C57" s="162"/>
      <c r="D57" s="70">
        <v>0</v>
      </c>
      <c r="E57" s="70">
        <v>0</v>
      </c>
      <c r="F57" s="70">
        <v>0</v>
      </c>
      <c r="G57" s="70">
        <v>0</v>
      </c>
      <c r="H57" s="189"/>
      <c r="I57" s="150"/>
      <c r="J57" s="150"/>
      <c r="K57" s="150"/>
      <c r="L57" s="150"/>
      <c r="M57" s="46"/>
      <c r="N57" s="46"/>
      <c r="O57" s="46"/>
      <c r="P57" s="46"/>
    </row>
    <row r="58" spans="1:20" ht="97.5" customHeight="1" x14ac:dyDescent="0.3">
      <c r="A58" s="157" t="s">
        <v>130</v>
      </c>
      <c r="B58" s="92" t="s">
        <v>117</v>
      </c>
      <c r="C58" s="160" t="s">
        <v>261</v>
      </c>
      <c r="D58" s="233">
        <f>SUM(D59:D62)</f>
        <v>93.6</v>
      </c>
      <c r="E58" s="233">
        <f t="shared" ref="E58" si="19">SUM(E59:E62)</f>
        <v>93.6</v>
      </c>
      <c r="F58" s="233">
        <f t="shared" ref="F58" si="20">SUM(F59:F62)</f>
        <v>93.6</v>
      </c>
      <c r="G58" s="233">
        <f>F58/E58*100</f>
        <v>100</v>
      </c>
      <c r="H58" s="190" t="s">
        <v>134</v>
      </c>
      <c r="I58" s="148" t="s">
        <v>99</v>
      </c>
      <c r="J58" s="148">
        <v>100</v>
      </c>
      <c r="K58" s="148">
        <v>100</v>
      </c>
      <c r="L58" s="175"/>
      <c r="M58" s="111"/>
      <c r="N58" s="46"/>
      <c r="O58" s="46"/>
      <c r="P58" s="46"/>
    </row>
    <row r="59" spans="1:20" ht="21" customHeight="1" x14ac:dyDescent="0.25">
      <c r="A59" s="158"/>
      <c r="B59" s="91" t="s">
        <v>40</v>
      </c>
      <c r="C59" s="161"/>
      <c r="D59" s="233">
        <v>0</v>
      </c>
      <c r="E59" s="233">
        <v>0</v>
      </c>
      <c r="F59" s="233">
        <v>0</v>
      </c>
      <c r="G59" s="233">
        <v>0</v>
      </c>
      <c r="H59" s="191"/>
      <c r="I59" s="149"/>
      <c r="J59" s="149"/>
      <c r="K59" s="149"/>
      <c r="L59" s="176"/>
      <c r="M59" s="46"/>
      <c r="N59" s="46"/>
      <c r="O59" s="46"/>
      <c r="P59" s="46"/>
    </row>
    <row r="60" spans="1:20" ht="21" customHeight="1" x14ac:dyDescent="0.25">
      <c r="A60" s="158"/>
      <c r="B60" s="91" t="s">
        <v>27</v>
      </c>
      <c r="C60" s="161"/>
      <c r="D60" s="233">
        <v>0</v>
      </c>
      <c r="E60" s="233">
        <v>0</v>
      </c>
      <c r="F60" s="233">
        <v>0</v>
      </c>
      <c r="G60" s="233">
        <v>0</v>
      </c>
      <c r="H60" s="191"/>
      <c r="I60" s="149"/>
      <c r="J60" s="149"/>
      <c r="K60" s="149"/>
      <c r="L60" s="176"/>
      <c r="M60" s="46"/>
      <c r="N60" s="46"/>
      <c r="O60" s="46"/>
      <c r="P60" s="46"/>
    </row>
    <row r="61" spans="1:20" s="6" customFormat="1" ht="21" customHeight="1" x14ac:dyDescent="0.2">
      <c r="A61" s="158"/>
      <c r="B61" s="91" t="s">
        <v>28</v>
      </c>
      <c r="C61" s="161"/>
      <c r="D61" s="233">
        <v>93.6</v>
      </c>
      <c r="E61" s="233">
        <v>93.6</v>
      </c>
      <c r="F61" s="233">
        <v>93.6</v>
      </c>
      <c r="G61" s="233">
        <f>F61/E61*100</f>
        <v>100</v>
      </c>
      <c r="H61" s="191"/>
      <c r="I61" s="149"/>
      <c r="J61" s="149"/>
      <c r="K61" s="149"/>
      <c r="L61" s="176"/>
      <c r="M61" s="48"/>
      <c r="N61" s="48"/>
      <c r="O61" s="48"/>
      <c r="P61" s="48"/>
    </row>
    <row r="62" spans="1:20" s="6" customFormat="1" ht="21" customHeight="1" x14ac:dyDescent="0.2">
      <c r="A62" s="159"/>
      <c r="B62" s="91" t="s">
        <v>41</v>
      </c>
      <c r="C62" s="162"/>
      <c r="D62" s="233">
        <v>0</v>
      </c>
      <c r="E62" s="233">
        <v>0</v>
      </c>
      <c r="F62" s="233">
        <v>0</v>
      </c>
      <c r="G62" s="233">
        <v>0</v>
      </c>
      <c r="H62" s="192"/>
      <c r="I62" s="150"/>
      <c r="J62" s="150"/>
      <c r="K62" s="150"/>
      <c r="L62" s="177"/>
      <c r="M62" s="48"/>
      <c r="N62" s="48"/>
      <c r="O62" s="48"/>
      <c r="P62" s="48"/>
    </row>
    <row r="63" spans="1:20" s="6" customFormat="1" ht="54.75" customHeight="1" x14ac:dyDescent="0.2">
      <c r="A63" s="169" t="s">
        <v>78</v>
      </c>
      <c r="B63" s="93" t="s">
        <v>269</v>
      </c>
      <c r="C63" s="172" t="s">
        <v>263</v>
      </c>
      <c r="D63" s="232">
        <f>SUM(D64:D67)</f>
        <v>1765.6</v>
      </c>
      <c r="E63" s="232">
        <f t="shared" ref="E63" si="21">SUM(E64:E67)</f>
        <v>1765.6</v>
      </c>
      <c r="F63" s="232">
        <f t="shared" ref="F63" si="22">SUM(F64:F67)</f>
        <v>1765.3999999999999</v>
      </c>
      <c r="G63" s="232">
        <f>F63/E63*100</f>
        <v>99.988672405980978</v>
      </c>
      <c r="H63" s="151" t="s">
        <v>1</v>
      </c>
      <c r="I63" s="151" t="s">
        <v>1</v>
      </c>
      <c r="J63" s="151" t="s">
        <v>1</v>
      </c>
      <c r="K63" s="151" t="s">
        <v>1</v>
      </c>
      <c r="L63" s="151" t="s">
        <v>1</v>
      </c>
      <c r="M63" s="48"/>
      <c r="N63" s="48"/>
      <c r="O63" s="48"/>
      <c r="P63" s="48"/>
    </row>
    <row r="64" spans="1:20" s="6" customFormat="1" ht="17.25" customHeight="1" x14ac:dyDescent="0.2">
      <c r="A64" s="170"/>
      <c r="B64" s="90" t="s">
        <v>40</v>
      </c>
      <c r="C64" s="173"/>
      <c r="D64" s="232">
        <f>D69</f>
        <v>178.1</v>
      </c>
      <c r="E64" s="232">
        <f t="shared" ref="E64:F64" si="23">E69</f>
        <v>178.1</v>
      </c>
      <c r="F64" s="232">
        <f t="shared" si="23"/>
        <v>178.1</v>
      </c>
      <c r="G64" s="232">
        <f t="shared" ref="G64:G66" si="24">F64/E64*100</f>
        <v>100</v>
      </c>
      <c r="H64" s="152"/>
      <c r="I64" s="152"/>
      <c r="J64" s="152"/>
      <c r="K64" s="152"/>
      <c r="L64" s="152"/>
      <c r="M64" s="48"/>
      <c r="N64" s="48"/>
      <c r="O64" s="48"/>
      <c r="P64" s="48"/>
    </row>
    <row r="65" spans="1:16" s="6" customFormat="1" ht="17.25" customHeight="1" x14ac:dyDescent="0.2">
      <c r="A65" s="170"/>
      <c r="B65" s="90" t="s">
        <v>27</v>
      </c>
      <c r="C65" s="173"/>
      <c r="D65" s="232">
        <f>D70</f>
        <v>898.9</v>
      </c>
      <c r="E65" s="232">
        <f t="shared" ref="E65:F65" si="25">E70</f>
        <v>898.9</v>
      </c>
      <c r="F65" s="232">
        <f t="shared" si="25"/>
        <v>898.8</v>
      </c>
      <c r="G65" s="232">
        <f t="shared" si="24"/>
        <v>99.988875292023579</v>
      </c>
      <c r="H65" s="152"/>
      <c r="I65" s="152"/>
      <c r="J65" s="152"/>
      <c r="K65" s="152"/>
      <c r="L65" s="152"/>
      <c r="M65" s="48"/>
      <c r="N65" s="48"/>
      <c r="O65" s="48"/>
      <c r="P65" s="48"/>
    </row>
    <row r="66" spans="1:16" ht="17.25" customHeight="1" x14ac:dyDescent="0.25">
      <c r="A66" s="170"/>
      <c r="B66" s="90" t="s">
        <v>28</v>
      </c>
      <c r="C66" s="173"/>
      <c r="D66" s="232">
        <f>D71</f>
        <v>688.6</v>
      </c>
      <c r="E66" s="232">
        <f t="shared" ref="E66:F66" si="26">E71</f>
        <v>688.6</v>
      </c>
      <c r="F66" s="232">
        <f t="shared" si="26"/>
        <v>688.5</v>
      </c>
      <c r="G66" s="232">
        <f t="shared" si="24"/>
        <v>99.985477781004946</v>
      </c>
      <c r="H66" s="152"/>
      <c r="I66" s="152"/>
      <c r="J66" s="152"/>
      <c r="K66" s="152"/>
      <c r="L66" s="152"/>
      <c r="M66" s="46"/>
      <c r="N66" s="46"/>
      <c r="O66" s="46"/>
      <c r="P66" s="46"/>
    </row>
    <row r="67" spans="1:16" ht="17.25" customHeight="1" x14ac:dyDescent="0.25">
      <c r="A67" s="171"/>
      <c r="B67" s="90" t="s">
        <v>41</v>
      </c>
      <c r="C67" s="174"/>
      <c r="D67" s="232">
        <f>D72</f>
        <v>0</v>
      </c>
      <c r="E67" s="232">
        <f t="shared" ref="E67:G67" si="27">E72</f>
        <v>0</v>
      </c>
      <c r="F67" s="232">
        <f t="shared" si="27"/>
        <v>0</v>
      </c>
      <c r="G67" s="232">
        <f t="shared" si="27"/>
        <v>0</v>
      </c>
      <c r="H67" s="153"/>
      <c r="I67" s="153"/>
      <c r="J67" s="153"/>
      <c r="K67" s="153"/>
      <c r="L67" s="153"/>
      <c r="M67" s="46"/>
      <c r="N67" s="46"/>
      <c r="O67" s="46"/>
      <c r="P67" s="46"/>
    </row>
    <row r="68" spans="1:16" ht="57" customHeight="1" x14ac:dyDescent="0.25">
      <c r="A68" s="178" t="s">
        <v>247</v>
      </c>
      <c r="B68" s="91" t="s">
        <v>118</v>
      </c>
      <c r="C68" s="181" t="s">
        <v>262</v>
      </c>
      <c r="D68" s="233">
        <f>SUM(D69:D72)</f>
        <v>1765.6</v>
      </c>
      <c r="E68" s="233">
        <f t="shared" ref="E68" si="28">SUM(E69:E72)</f>
        <v>1765.6</v>
      </c>
      <c r="F68" s="233">
        <f t="shared" ref="F68" si="29">SUM(F69:F72)</f>
        <v>1765.3999999999999</v>
      </c>
      <c r="G68" s="233">
        <f>F68/E68*100</f>
        <v>99.988672405980978</v>
      </c>
      <c r="H68" s="148" t="s">
        <v>135</v>
      </c>
      <c r="I68" s="148" t="s">
        <v>99</v>
      </c>
      <c r="J68" s="148">
        <v>1</v>
      </c>
      <c r="K68" s="148">
        <v>1</v>
      </c>
      <c r="L68" s="148"/>
      <c r="M68" s="46"/>
      <c r="N68" s="46"/>
      <c r="O68" s="46"/>
      <c r="P68" s="46"/>
    </row>
    <row r="69" spans="1:16" ht="18.75" customHeight="1" x14ac:dyDescent="0.25">
      <c r="A69" s="179"/>
      <c r="B69" s="91" t="s">
        <v>40</v>
      </c>
      <c r="C69" s="182"/>
      <c r="D69" s="233">
        <f>D74+D79</f>
        <v>178.1</v>
      </c>
      <c r="E69" s="233">
        <f t="shared" ref="E69:F69" si="30">E74+E79</f>
        <v>178.1</v>
      </c>
      <c r="F69" s="233">
        <f t="shared" si="30"/>
        <v>178.1</v>
      </c>
      <c r="G69" s="233">
        <f>F69/E69*100</f>
        <v>100</v>
      </c>
      <c r="H69" s="149"/>
      <c r="I69" s="149"/>
      <c r="J69" s="149"/>
      <c r="K69" s="149"/>
      <c r="L69" s="149"/>
      <c r="M69" s="46"/>
      <c r="N69" s="46"/>
      <c r="O69" s="46"/>
      <c r="P69" s="46"/>
    </row>
    <row r="70" spans="1:16" ht="18.75" customHeight="1" x14ac:dyDescent="0.25">
      <c r="A70" s="179"/>
      <c r="B70" s="91" t="s">
        <v>27</v>
      </c>
      <c r="C70" s="182"/>
      <c r="D70" s="233">
        <f>D75+D80</f>
        <v>898.9</v>
      </c>
      <c r="E70" s="233">
        <f t="shared" ref="E70:F70" si="31">E75+E80</f>
        <v>898.9</v>
      </c>
      <c r="F70" s="233">
        <f t="shared" si="31"/>
        <v>898.8</v>
      </c>
      <c r="G70" s="233">
        <f t="shared" ref="G70:G71" si="32">F70/E70*100</f>
        <v>99.988875292023579</v>
      </c>
      <c r="H70" s="149"/>
      <c r="I70" s="149"/>
      <c r="J70" s="149"/>
      <c r="K70" s="149"/>
      <c r="L70" s="149"/>
      <c r="M70" s="46"/>
      <c r="N70" s="46"/>
      <c r="O70" s="46"/>
      <c r="P70" s="46"/>
    </row>
    <row r="71" spans="1:16" ht="18.75" customHeight="1" x14ac:dyDescent="0.25">
      <c r="A71" s="179"/>
      <c r="B71" s="91" t="s">
        <v>28</v>
      </c>
      <c r="C71" s="182"/>
      <c r="D71" s="233">
        <v>688.6</v>
      </c>
      <c r="E71" s="233">
        <v>688.6</v>
      </c>
      <c r="F71" s="233">
        <f t="shared" ref="F71" si="33">F76+F81</f>
        <v>688.5</v>
      </c>
      <c r="G71" s="233">
        <f t="shared" si="32"/>
        <v>99.985477781004946</v>
      </c>
      <c r="H71" s="149"/>
      <c r="I71" s="149"/>
      <c r="J71" s="149"/>
      <c r="K71" s="149"/>
      <c r="L71" s="149"/>
      <c r="M71" s="46"/>
      <c r="N71" s="46"/>
      <c r="O71" s="46"/>
      <c r="P71" s="46"/>
    </row>
    <row r="72" spans="1:16" ht="18.75" customHeight="1" x14ac:dyDescent="0.25">
      <c r="A72" s="180"/>
      <c r="B72" s="91" t="s">
        <v>41</v>
      </c>
      <c r="C72" s="183"/>
      <c r="D72" s="233">
        <f>D77+D82</f>
        <v>0</v>
      </c>
      <c r="E72" s="233">
        <f t="shared" ref="E72:G72" si="34">E77+E82</f>
        <v>0</v>
      </c>
      <c r="F72" s="233">
        <f t="shared" si="34"/>
        <v>0</v>
      </c>
      <c r="G72" s="233">
        <f t="shared" si="34"/>
        <v>0</v>
      </c>
      <c r="H72" s="149"/>
      <c r="I72" s="150"/>
      <c r="J72" s="150"/>
      <c r="K72" s="150"/>
      <c r="L72" s="149"/>
      <c r="M72" s="46"/>
      <c r="N72" s="46"/>
      <c r="O72" s="46"/>
      <c r="P72" s="46"/>
    </row>
    <row r="73" spans="1:16" ht="72" customHeight="1" x14ac:dyDescent="0.25">
      <c r="A73" s="178" t="s">
        <v>248</v>
      </c>
      <c r="B73" s="91" t="s">
        <v>119</v>
      </c>
      <c r="C73" s="181" t="s">
        <v>262</v>
      </c>
      <c r="D73" s="233">
        <f>SUM(D74:D77)</f>
        <v>1765.6</v>
      </c>
      <c r="E73" s="233">
        <f t="shared" ref="E73" si="35">SUM(E74:E77)</f>
        <v>1765.6</v>
      </c>
      <c r="F73" s="233">
        <f t="shared" ref="F73" si="36">SUM(F74:F77)</f>
        <v>1765.3999999999999</v>
      </c>
      <c r="G73" s="233">
        <f>F73/E73*100</f>
        <v>99.988672405980978</v>
      </c>
      <c r="H73" s="149"/>
      <c r="I73" s="148" t="s">
        <v>99</v>
      </c>
      <c r="J73" s="148">
        <v>1</v>
      </c>
      <c r="K73" s="148">
        <v>1</v>
      </c>
      <c r="L73" s="149"/>
      <c r="M73" s="46"/>
      <c r="N73" s="46"/>
      <c r="O73" s="46"/>
      <c r="P73" s="46"/>
    </row>
    <row r="74" spans="1:16" ht="19.5" customHeight="1" x14ac:dyDescent="0.25">
      <c r="A74" s="179"/>
      <c r="B74" s="91" t="s">
        <v>40</v>
      </c>
      <c r="C74" s="182"/>
      <c r="D74" s="70">
        <v>178.1</v>
      </c>
      <c r="E74" s="70">
        <v>178.1</v>
      </c>
      <c r="F74" s="70">
        <v>178.1</v>
      </c>
      <c r="G74" s="70">
        <f>F74/E74*100</f>
        <v>100</v>
      </c>
      <c r="H74" s="149"/>
      <c r="I74" s="149"/>
      <c r="J74" s="149"/>
      <c r="K74" s="149"/>
      <c r="L74" s="149"/>
      <c r="M74" s="46"/>
      <c r="N74" s="46"/>
      <c r="O74" s="46"/>
      <c r="P74" s="46"/>
    </row>
    <row r="75" spans="1:16" ht="19.5" customHeight="1" x14ac:dyDescent="0.25">
      <c r="A75" s="179"/>
      <c r="B75" s="91" t="s">
        <v>27</v>
      </c>
      <c r="C75" s="182"/>
      <c r="D75" s="70">
        <v>898.9</v>
      </c>
      <c r="E75" s="70">
        <v>898.9</v>
      </c>
      <c r="F75" s="70">
        <v>898.8</v>
      </c>
      <c r="G75" s="70">
        <f t="shared" ref="G75:G76" si="37">F75/E75*100</f>
        <v>99.988875292023579</v>
      </c>
      <c r="H75" s="149"/>
      <c r="I75" s="149"/>
      <c r="J75" s="149"/>
      <c r="K75" s="149"/>
      <c r="L75" s="149"/>
      <c r="M75" s="46"/>
      <c r="N75" s="46"/>
      <c r="O75" s="46"/>
      <c r="P75" s="46"/>
    </row>
    <row r="76" spans="1:16" ht="19.5" customHeight="1" x14ac:dyDescent="0.25">
      <c r="A76" s="179"/>
      <c r="B76" s="91" t="s">
        <v>28</v>
      </c>
      <c r="C76" s="182"/>
      <c r="D76" s="70">
        <v>688.6</v>
      </c>
      <c r="E76" s="70">
        <v>688.6</v>
      </c>
      <c r="F76" s="70">
        <v>688.5</v>
      </c>
      <c r="G76" s="70">
        <f t="shared" si="37"/>
        <v>99.985477781004946</v>
      </c>
      <c r="H76" s="149"/>
      <c r="I76" s="149"/>
      <c r="J76" s="149"/>
      <c r="K76" s="149"/>
      <c r="L76" s="149"/>
      <c r="M76" s="46"/>
      <c r="N76" s="46"/>
      <c r="O76" s="46"/>
      <c r="P76" s="46"/>
    </row>
    <row r="77" spans="1:16" ht="19.5" customHeight="1" x14ac:dyDescent="0.25">
      <c r="A77" s="180"/>
      <c r="B77" s="91" t="s">
        <v>41</v>
      </c>
      <c r="C77" s="183"/>
      <c r="D77" s="70">
        <v>0</v>
      </c>
      <c r="E77" s="70">
        <v>0</v>
      </c>
      <c r="F77" s="70">
        <v>0</v>
      </c>
      <c r="G77" s="70">
        <v>0</v>
      </c>
      <c r="H77" s="149"/>
      <c r="I77" s="150"/>
      <c r="J77" s="150"/>
      <c r="K77" s="150"/>
      <c r="L77" s="149"/>
      <c r="M77" s="46"/>
      <c r="N77" s="46"/>
      <c r="O77" s="46"/>
      <c r="P77" s="46"/>
    </row>
    <row r="78" spans="1:16" ht="70.5" hidden="1" customHeight="1" x14ac:dyDescent="0.25">
      <c r="A78" s="178" t="s">
        <v>249</v>
      </c>
      <c r="B78" s="91" t="s">
        <v>120</v>
      </c>
      <c r="C78" s="181" t="s">
        <v>262</v>
      </c>
      <c r="D78" s="71">
        <f>SUM(D79:D82)</f>
        <v>0</v>
      </c>
      <c r="E78" s="71">
        <f t="shared" ref="E78" si="38">SUM(E79:E82)</f>
        <v>0</v>
      </c>
      <c r="F78" s="71">
        <f t="shared" ref="F78" si="39">SUM(F79:F82)</f>
        <v>0</v>
      </c>
      <c r="G78" s="71">
        <v>0</v>
      </c>
      <c r="H78" s="149"/>
      <c r="I78" s="148" t="s">
        <v>99</v>
      </c>
      <c r="J78" s="148">
        <v>0</v>
      </c>
      <c r="K78" s="148">
        <v>0</v>
      </c>
      <c r="L78" s="149"/>
      <c r="M78" s="46"/>
      <c r="N78" s="46"/>
      <c r="O78" s="46"/>
      <c r="P78" s="46"/>
    </row>
    <row r="79" spans="1:16" ht="18" hidden="1" customHeight="1" x14ac:dyDescent="0.25">
      <c r="A79" s="179"/>
      <c r="B79" s="91" t="s">
        <v>40</v>
      </c>
      <c r="C79" s="182"/>
      <c r="D79" s="70">
        <v>0</v>
      </c>
      <c r="E79" s="70">
        <v>0</v>
      </c>
      <c r="F79" s="70">
        <v>0</v>
      </c>
      <c r="G79" s="70">
        <v>0</v>
      </c>
      <c r="H79" s="149"/>
      <c r="I79" s="149"/>
      <c r="J79" s="149"/>
      <c r="K79" s="149"/>
      <c r="L79" s="149"/>
      <c r="M79" s="46"/>
      <c r="N79" s="46"/>
      <c r="O79" s="46"/>
      <c r="P79" s="46"/>
    </row>
    <row r="80" spans="1:16" ht="18" hidden="1" customHeight="1" x14ac:dyDescent="0.25">
      <c r="A80" s="179"/>
      <c r="B80" s="91" t="s">
        <v>27</v>
      </c>
      <c r="C80" s="182"/>
      <c r="D80" s="70">
        <v>0</v>
      </c>
      <c r="E80" s="70">
        <v>0</v>
      </c>
      <c r="F80" s="70">
        <v>0</v>
      </c>
      <c r="G80" s="70">
        <v>0</v>
      </c>
      <c r="H80" s="149"/>
      <c r="I80" s="149"/>
      <c r="J80" s="149"/>
      <c r="K80" s="149"/>
      <c r="L80" s="149"/>
      <c r="M80" s="46"/>
      <c r="N80" s="46"/>
      <c r="O80" s="46"/>
      <c r="P80" s="46"/>
    </row>
    <row r="81" spans="1:16" ht="18" hidden="1" customHeight="1" x14ac:dyDescent="0.25">
      <c r="A81" s="179"/>
      <c r="B81" s="91" t="s">
        <v>28</v>
      </c>
      <c r="C81" s="182"/>
      <c r="D81" s="70">
        <v>0</v>
      </c>
      <c r="E81" s="70">
        <v>0</v>
      </c>
      <c r="F81" s="70">
        <v>0</v>
      </c>
      <c r="G81" s="70">
        <v>0</v>
      </c>
      <c r="H81" s="149"/>
      <c r="I81" s="149"/>
      <c r="J81" s="149"/>
      <c r="K81" s="149"/>
      <c r="L81" s="149"/>
      <c r="M81" s="46"/>
      <c r="N81" s="46"/>
      <c r="O81" s="46"/>
      <c r="P81" s="46"/>
    </row>
    <row r="82" spans="1:16" ht="18" hidden="1" customHeight="1" x14ac:dyDescent="0.25">
      <c r="A82" s="180"/>
      <c r="B82" s="91" t="s">
        <v>41</v>
      </c>
      <c r="C82" s="183"/>
      <c r="D82" s="70">
        <v>0</v>
      </c>
      <c r="E82" s="70">
        <v>0</v>
      </c>
      <c r="F82" s="70">
        <v>0</v>
      </c>
      <c r="G82" s="70">
        <v>0</v>
      </c>
      <c r="H82" s="149"/>
      <c r="I82" s="150"/>
      <c r="J82" s="150"/>
      <c r="K82" s="150"/>
      <c r="L82" s="150"/>
      <c r="M82" s="46"/>
      <c r="N82" s="46"/>
      <c r="O82" s="46"/>
      <c r="P82" s="46"/>
    </row>
    <row r="83" spans="1:16" ht="82.5" customHeight="1" x14ac:dyDescent="0.25">
      <c r="A83" s="169" t="s">
        <v>79</v>
      </c>
      <c r="B83" s="72" t="s">
        <v>270</v>
      </c>
      <c r="C83" s="172" t="s">
        <v>280</v>
      </c>
      <c r="D83" s="232">
        <f>SUM(D84:D87)</f>
        <v>1999</v>
      </c>
      <c r="E83" s="232">
        <f t="shared" ref="E83" si="40">SUM(E84:E87)</f>
        <v>1999</v>
      </c>
      <c r="F83" s="232">
        <f t="shared" ref="F83" si="41">SUM(F84:F87)</f>
        <v>1841.5</v>
      </c>
      <c r="G83" s="232">
        <f>F83/E83*100</f>
        <v>92.121060530265126</v>
      </c>
      <c r="H83" s="151" t="s">
        <v>1</v>
      </c>
      <c r="I83" s="151" t="s">
        <v>1</v>
      </c>
      <c r="J83" s="151" t="s">
        <v>1</v>
      </c>
      <c r="K83" s="151" t="s">
        <v>1</v>
      </c>
      <c r="L83" s="151" t="s">
        <v>1</v>
      </c>
      <c r="M83" s="46"/>
      <c r="N83" s="46"/>
      <c r="O83" s="46"/>
      <c r="P83" s="46"/>
    </row>
    <row r="84" spans="1:16" ht="18" customHeight="1" x14ac:dyDescent="0.25">
      <c r="A84" s="170"/>
      <c r="B84" s="68" t="s">
        <v>40</v>
      </c>
      <c r="C84" s="173"/>
      <c r="D84" s="232">
        <f>D89</f>
        <v>0</v>
      </c>
      <c r="E84" s="232">
        <f t="shared" ref="E84:G84" si="42">E89</f>
        <v>0</v>
      </c>
      <c r="F84" s="232">
        <f t="shared" si="42"/>
        <v>0</v>
      </c>
      <c r="G84" s="232">
        <f t="shared" si="42"/>
        <v>0</v>
      </c>
      <c r="H84" s="152"/>
      <c r="I84" s="152"/>
      <c r="J84" s="152"/>
      <c r="K84" s="152"/>
      <c r="L84" s="152"/>
      <c r="M84" s="46"/>
      <c r="N84" s="46"/>
      <c r="O84" s="46"/>
      <c r="P84" s="46"/>
    </row>
    <row r="85" spans="1:16" ht="18" customHeight="1" x14ac:dyDescent="0.25">
      <c r="A85" s="170"/>
      <c r="B85" s="68" t="s">
        <v>27</v>
      </c>
      <c r="C85" s="173"/>
      <c r="D85" s="232">
        <f>D95+D90</f>
        <v>851.2</v>
      </c>
      <c r="E85" s="232">
        <f t="shared" ref="E85:F85" si="43">E95+E90</f>
        <v>851.2</v>
      </c>
      <c r="F85" s="232">
        <f t="shared" si="43"/>
        <v>701.6</v>
      </c>
      <c r="G85" s="232">
        <f t="shared" ref="G85" si="44">G90</f>
        <v>0</v>
      </c>
      <c r="H85" s="152"/>
      <c r="I85" s="152"/>
      <c r="J85" s="152"/>
      <c r="K85" s="152"/>
      <c r="L85" s="152"/>
      <c r="M85" s="46"/>
      <c r="N85" s="46"/>
      <c r="O85" s="46"/>
      <c r="P85" s="46"/>
    </row>
    <row r="86" spans="1:16" ht="18" customHeight="1" x14ac:dyDescent="0.25">
      <c r="A86" s="170"/>
      <c r="B86" s="68" t="s">
        <v>28</v>
      </c>
      <c r="C86" s="173"/>
      <c r="D86" s="232">
        <f>D91+D96</f>
        <v>1147.8</v>
      </c>
      <c r="E86" s="232">
        <f t="shared" ref="E86:F86" si="45">E91+E96</f>
        <v>1147.8</v>
      </c>
      <c r="F86" s="232">
        <f t="shared" si="45"/>
        <v>1139.9000000000001</v>
      </c>
      <c r="G86" s="232">
        <f>F86/E86*100</f>
        <v>99.311726781669293</v>
      </c>
      <c r="H86" s="152"/>
      <c r="I86" s="152"/>
      <c r="J86" s="152"/>
      <c r="K86" s="152"/>
      <c r="L86" s="152"/>
      <c r="M86" s="46"/>
      <c r="N86" s="46"/>
      <c r="O86" s="46"/>
      <c r="P86" s="46"/>
    </row>
    <row r="87" spans="1:16" ht="18" customHeight="1" x14ac:dyDescent="0.25">
      <c r="A87" s="171"/>
      <c r="B87" s="68" t="s">
        <v>41</v>
      </c>
      <c r="C87" s="174"/>
      <c r="D87" s="232">
        <f>D92</f>
        <v>0</v>
      </c>
      <c r="E87" s="232">
        <f t="shared" ref="E87:G87" si="46">E92</f>
        <v>0</v>
      </c>
      <c r="F87" s="232">
        <f t="shared" si="46"/>
        <v>0</v>
      </c>
      <c r="G87" s="232">
        <f t="shared" si="46"/>
        <v>0</v>
      </c>
      <c r="H87" s="153"/>
      <c r="I87" s="153"/>
      <c r="J87" s="153"/>
      <c r="K87" s="153"/>
      <c r="L87" s="153"/>
      <c r="M87" s="46"/>
      <c r="N87" s="46"/>
      <c r="O87" s="46"/>
      <c r="P87" s="46"/>
    </row>
    <row r="88" spans="1:16" ht="63" customHeight="1" x14ac:dyDescent="0.25">
      <c r="A88" s="157" t="s">
        <v>250</v>
      </c>
      <c r="B88" s="91" t="s">
        <v>121</v>
      </c>
      <c r="C88" s="160" t="s">
        <v>280</v>
      </c>
      <c r="D88" s="233">
        <f>SUM(D89:D92)</f>
        <v>1103</v>
      </c>
      <c r="E88" s="233">
        <f t="shared" ref="E88:F88" si="47">SUM(E89:E92)</f>
        <v>1103</v>
      </c>
      <c r="F88" s="233">
        <f t="shared" si="47"/>
        <v>1103</v>
      </c>
      <c r="G88" s="233">
        <f>F88/E88*100</f>
        <v>100</v>
      </c>
      <c r="H88" s="148" t="s">
        <v>137</v>
      </c>
      <c r="I88" s="148" t="s">
        <v>99</v>
      </c>
      <c r="J88" s="148">
        <v>8</v>
      </c>
      <c r="K88" s="148">
        <v>8</v>
      </c>
      <c r="L88" s="148"/>
      <c r="M88" s="46"/>
      <c r="N88" s="46"/>
      <c r="O88" s="46"/>
      <c r="P88" s="46"/>
    </row>
    <row r="89" spans="1:16" ht="18.75" customHeight="1" x14ac:dyDescent="0.25">
      <c r="A89" s="158"/>
      <c r="B89" s="91" t="s">
        <v>40</v>
      </c>
      <c r="C89" s="161"/>
      <c r="D89" s="233">
        <v>0</v>
      </c>
      <c r="E89" s="233">
        <v>0</v>
      </c>
      <c r="F89" s="233">
        <v>0</v>
      </c>
      <c r="G89" s="233">
        <v>0</v>
      </c>
      <c r="H89" s="149"/>
      <c r="I89" s="149"/>
      <c r="J89" s="149"/>
      <c r="K89" s="149"/>
      <c r="L89" s="149"/>
      <c r="M89" s="46"/>
      <c r="N89" s="46"/>
      <c r="O89" s="46"/>
      <c r="P89" s="46"/>
    </row>
    <row r="90" spans="1:16" ht="18.75" customHeight="1" x14ac:dyDescent="0.25">
      <c r="A90" s="158"/>
      <c r="B90" s="91" t="s">
        <v>27</v>
      </c>
      <c r="C90" s="161"/>
      <c r="D90" s="233">
        <v>0</v>
      </c>
      <c r="E90" s="233">
        <v>0</v>
      </c>
      <c r="F90" s="233">
        <v>0</v>
      </c>
      <c r="G90" s="233">
        <v>0</v>
      </c>
      <c r="H90" s="149"/>
      <c r="I90" s="149"/>
      <c r="J90" s="149"/>
      <c r="K90" s="149"/>
      <c r="L90" s="149"/>
      <c r="M90" s="46"/>
      <c r="N90" s="46"/>
      <c r="O90" s="46"/>
      <c r="P90" s="46"/>
    </row>
    <row r="91" spans="1:16" ht="18.75" customHeight="1" x14ac:dyDescent="0.25">
      <c r="A91" s="158"/>
      <c r="B91" s="91" t="s">
        <v>28</v>
      </c>
      <c r="C91" s="161"/>
      <c r="D91" s="233">
        <v>1103</v>
      </c>
      <c r="E91" s="233">
        <v>1103</v>
      </c>
      <c r="F91" s="233">
        <v>1103</v>
      </c>
      <c r="G91" s="233">
        <f>F91/E91*100</f>
        <v>100</v>
      </c>
      <c r="H91" s="149"/>
      <c r="I91" s="149"/>
      <c r="J91" s="149"/>
      <c r="K91" s="149"/>
      <c r="L91" s="149"/>
      <c r="M91" s="46"/>
      <c r="N91" s="46"/>
      <c r="O91" s="46"/>
      <c r="P91" s="46"/>
    </row>
    <row r="92" spans="1:16" ht="18.75" customHeight="1" x14ac:dyDescent="0.25">
      <c r="A92" s="159"/>
      <c r="B92" s="91" t="s">
        <v>41</v>
      </c>
      <c r="C92" s="162"/>
      <c r="D92" s="233">
        <v>0</v>
      </c>
      <c r="E92" s="233">
        <v>0</v>
      </c>
      <c r="F92" s="233">
        <v>0</v>
      </c>
      <c r="G92" s="233">
        <v>0</v>
      </c>
      <c r="H92" s="150"/>
      <c r="I92" s="150"/>
      <c r="J92" s="150"/>
      <c r="K92" s="150"/>
      <c r="L92" s="150"/>
      <c r="M92" s="46"/>
      <c r="N92" s="46"/>
      <c r="O92" s="46"/>
      <c r="P92" s="46"/>
    </row>
    <row r="93" spans="1:16" ht="63" customHeight="1" x14ac:dyDescent="0.3">
      <c r="A93" s="157" t="s">
        <v>282</v>
      </c>
      <c r="B93" s="92" t="s">
        <v>286</v>
      </c>
      <c r="C93" s="160" t="s">
        <v>280</v>
      </c>
      <c r="D93" s="233">
        <f>D95+D96</f>
        <v>896</v>
      </c>
      <c r="E93" s="233">
        <f t="shared" ref="E93:F93" si="48">E95+E96</f>
        <v>896</v>
      </c>
      <c r="F93" s="233">
        <f t="shared" si="48"/>
        <v>738.5</v>
      </c>
      <c r="G93" s="233">
        <f>F93/E93*100</f>
        <v>82.421875</v>
      </c>
      <c r="H93" s="148" t="s">
        <v>287</v>
      </c>
      <c r="I93" s="148" t="s">
        <v>100</v>
      </c>
      <c r="J93" s="148">
        <v>100</v>
      </c>
      <c r="K93" s="148">
        <v>100</v>
      </c>
      <c r="L93" s="148"/>
      <c r="M93" s="111"/>
      <c r="N93" s="46"/>
      <c r="O93" s="46"/>
      <c r="P93" s="46"/>
    </row>
    <row r="94" spans="1:16" ht="15.75" customHeight="1" x14ac:dyDescent="0.25">
      <c r="A94" s="158"/>
      <c r="B94" s="91" t="s">
        <v>40</v>
      </c>
      <c r="C94" s="161"/>
      <c r="D94" s="70">
        <v>0</v>
      </c>
      <c r="E94" s="70">
        <v>0</v>
      </c>
      <c r="F94" s="70">
        <v>0</v>
      </c>
      <c r="G94" s="70">
        <v>0</v>
      </c>
      <c r="H94" s="149"/>
      <c r="I94" s="149"/>
      <c r="J94" s="149"/>
      <c r="K94" s="149"/>
      <c r="L94" s="149"/>
      <c r="M94" s="46"/>
      <c r="N94" s="46"/>
      <c r="O94" s="46"/>
      <c r="P94" s="46"/>
    </row>
    <row r="95" spans="1:16" ht="15.75" customHeight="1" x14ac:dyDescent="0.25">
      <c r="A95" s="158"/>
      <c r="B95" s="91" t="s">
        <v>27</v>
      </c>
      <c r="C95" s="161"/>
      <c r="D95" s="70">
        <v>851.2</v>
      </c>
      <c r="E95" s="70">
        <v>851.2</v>
      </c>
      <c r="F95" s="70">
        <v>701.6</v>
      </c>
      <c r="G95" s="70">
        <f>F95/E95*100</f>
        <v>82.424812030075188</v>
      </c>
      <c r="H95" s="149"/>
      <c r="I95" s="149"/>
      <c r="J95" s="149"/>
      <c r="K95" s="149"/>
      <c r="L95" s="149"/>
      <c r="M95" s="46"/>
      <c r="N95" s="46"/>
      <c r="O95" s="46"/>
      <c r="P95" s="46"/>
    </row>
    <row r="96" spans="1:16" ht="15.75" customHeight="1" x14ac:dyDescent="0.25">
      <c r="A96" s="158"/>
      <c r="B96" s="91" t="s">
        <v>28</v>
      </c>
      <c r="C96" s="161"/>
      <c r="D96" s="70">
        <v>44.8</v>
      </c>
      <c r="E96" s="70">
        <v>44.8</v>
      </c>
      <c r="F96" s="70">
        <v>36.9</v>
      </c>
      <c r="G96" s="70">
        <f>F96/E96*100</f>
        <v>82.366071428571431</v>
      </c>
      <c r="H96" s="149"/>
      <c r="I96" s="149"/>
      <c r="J96" s="149"/>
      <c r="K96" s="149"/>
      <c r="L96" s="149"/>
      <c r="M96" s="46"/>
      <c r="N96" s="46"/>
      <c r="O96" s="46"/>
      <c r="P96" s="46"/>
    </row>
    <row r="97" spans="1:16" ht="15.75" customHeight="1" x14ac:dyDescent="0.25">
      <c r="A97" s="159"/>
      <c r="B97" s="91" t="s">
        <v>41</v>
      </c>
      <c r="C97" s="162"/>
      <c r="D97" s="70">
        <v>0</v>
      </c>
      <c r="E97" s="70">
        <v>0</v>
      </c>
      <c r="F97" s="70">
        <v>0</v>
      </c>
      <c r="G97" s="70">
        <v>0</v>
      </c>
      <c r="H97" s="150"/>
      <c r="I97" s="150"/>
      <c r="J97" s="150"/>
      <c r="K97" s="150"/>
      <c r="L97" s="150"/>
      <c r="M97" s="46"/>
      <c r="N97" s="46"/>
      <c r="O97" s="46"/>
      <c r="P97" s="46"/>
    </row>
    <row r="98" spans="1:16" ht="81" customHeight="1" x14ac:dyDescent="0.25">
      <c r="A98" s="163" t="s">
        <v>85</v>
      </c>
      <c r="B98" s="93" t="s">
        <v>271</v>
      </c>
      <c r="C98" s="166" t="s">
        <v>273</v>
      </c>
      <c r="D98" s="232">
        <f>SUM(D99:D102)</f>
        <v>2546.3999999999996</v>
      </c>
      <c r="E98" s="232">
        <f t="shared" ref="E98:F98" si="49">SUM(E99:E102)</f>
        <v>2546.3999999999996</v>
      </c>
      <c r="F98" s="232">
        <f t="shared" si="49"/>
        <v>2500.4999999999995</v>
      </c>
      <c r="G98" s="232">
        <f>F98/E98*100</f>
        <v>98.19745523091423</v>
      </c>
      <c r="H98" s="151" t="s">
        <v>1</v>
      </c>
      <c r="I98" s="151" t="s">
        <v>1</v>
      </c>
      <c r="J98" s="151" t="s">
        <v>1</v>
      </c>
      <c r="K98" s="151" t="s">
        <v>1</v>
      </c>
      <c r="L98" s="151" t="s">
        <v>1</v>
      </c>
      <c r="M98" s="46"/>
      <c r="N98" s="46"/>
      <c r="O98" s="46"/>
      <c r="P98" s="46"/>
    </row>
    <row r="99" spans="1:16" ht="19.5" customHeight="1" x14ac:dyDescent="0.25">
      <c r="A99" s="164"/>
      <c r="B99" s="90" t="s">
        <v>40</v>
      </c>
      <c r="C99" s="167"/>
      <c r="D99" s="232">
        <f>D104+D109+D114+D119+D124+D129</f>
        <v>0</v>
      </c>
      <c r="E99" s="232">
        <f t="shared" ref="E99:F99" si="50">E104+E109+E114+E119+E124+E129</f>
        <v>0</v>
      </c>
      <c r="F99" s="232">
        <f t="shared" si="50"/>
        <v>0</v>
      </c>
      <c r="G99" s="232">
        <f t="shared" ref="G99" si="51">G104+G109+G114+G119+G124</f>
        <v>0</v>
      </c>
      <c r="H99" s="152"/>
      <c r="I99" s="152"/>
      <c r="J99" s="152"/>
      <c r="K99" s="152"/>
      <c r="L99" s="152"/>
      <c r="M99" s="46"/>
      <c r="N99" s="46"/>
      <c r="O99" s="46"/>
      <c r="P99" s="46"/>
    </row>
    <row r="100" spans="1:16" ht="19.5" customHeight="1" x14ac:dyDescent="0.25">
      <c r="A100" s="164"/>
      <c r="B100" s="90" t="s">
        <v>27</v>
      </c>
      <c r="C100" s="167"/>
      <c r="D100" s="232">
        <f t="shared" ref="D100:F100" si="52">D105+D110+D115+D120+D125+D130</f>
        <v>184.1</v>
      </c>
      <c r="E100" s="232">
        <f t="shared" si="52"/>
        <v>184.1</v>
      </c>
      <c r="F100" s="232">
        <f t="shared" si="52"/>
        <v>184.1</v>
      </c>
      <c r="G100" s="232">
        <f t="shared" ref="G100:G101" si="53">F100/E100*100</f>
        <v>100</v>
      </c>
      <c r="H100" s="152"/>
      <c r="I100" s="152"/>
      <c r="J100" s="152"/>
      <c r="K100" s="152"/>
      <c r="L100" s="152"/>
      <c r="M100" s="46"/>
      <c r="N100" s="46"/>
      <c r="O100" s="46"/>
      <c r="P100" s="46"/>
    </row>
    <row r="101" spans="1:16" ht="19.5" customHeight="1" x14ac:dyDescent="0.25">
      <c r="A101" s="164"/>
      <c r="B101" s="90" t="s">
        <v>28</v>
      </c>
      <c r="C101" s="167"/>
      <c r="D101" s="232">
        <f t="shared" ref="D101:F101" si="54">D106+D111+D116+D121+D126+D131</f>
        <v>2362.2999999999997</v>
      </c>
      <c r="E101" s="232">
        <f t="shared" si="54"/>
        <v>2362.2999999999997</v>
      </c>
      <c r="F101" s="232">
        <f t="shared" si="54"/>
        <v>2316.3999999999996</v>
      </c>
      <c r="G101" s="232">
        <f t="shared" si="53"/>
        <v>98.05697836853912</v>
      </c>
      <c r="H101" s="152"/>
      <c r="I101" s="152"/>
      <c r="J101" s="152"/>
      <c r="K101" s="152"/>
      <c r="L101" s="152"/>
      <c r="M101" s="46"/>
      <c r="N101" s="46"/>
      <c r="O101" s="46"/>
      <c r="P101" s="46"/>
    </row>
    <row r="102" spans="1:16" ht="19.5" customHeight="1" x14ac:dyDescent="0.25">
      <c r="A102" s="165"/>
      <c r="B102" s="90" t="s">
        <v>41</v>
      </c>
      <c r="C102" s="168"/>
      <c r="D102" s="232">
        <f t="shared" ref="D102:F102" si="55">D107+D112+D117+D122+D127+D132</f>
        <v>0</v>
      </c>
      <c r="E102" s="232">
        <f t="shared" si="55"/>
        <v>0</v>
      </c>
      <c r="F102" s="232">
        <f t="shared" si="55"/>
        <v>0</v>
      </c>
      <c r="G102" s="232">
        <f t="shared" ref="G102" si="56">G107+G112+G117+G122+G127</f>
        <v>0</v>
      </c>
      <c r="H102" s="153"/>
      <c r="I102" s="153"/>
      <c r="J102" s="153"/>
      <c r="K102" s="153"/>
      <c r="L102" s="153"/>
      <c r="M102" s="46"/>
      <c r="N102" s="46"/>
      <c r="O102" s="46"/>
      <c r="P102" s="46"/>
    </row>
    <row r="103" spans="1:16" ht="73.5" customHeight="1" x14ac:dyDescent="0.25">
      <c r="A103" s="157" t="s">
        <v>251</v>
      </c>
      <c r="B103" s="91" t="s">
        <v>288</v>
      </c>
      <c r="C103" s="160" t="s">
        <v>273</v>
      </c>
      <c r="D103" s="233">
        <f>SUM(D104:D107)</f>
        <v>1771.1</v>
      </c>
      <c r="E103" s="233">
        <f t="shared" ref="E103:F103" si="57">SUM(E104:E107)</f>
        <v>1771.1</v>
      </c>
      <c r="F103" s="233">
        <f t="shared" si="57"/>
        <v>1771.1</v>
      </c>
      <c r="G103" s="233">
        <f>F103/E103*100</f>
        <v>100</v>
      </c>
      <c r="H103" s="148" t="s">
        <v>138</v>
      </c>
      <c r="I103" s="148" t="s">
        <v>100</v>
      </c>
      <c r="J103" s="148">
        <v>100</v>
      </c>
      <c r="K103" s="148">
        <v>100</v>
      </c>
      <c r="L103" s="148"/>
      <c r="M103" s="46"/>
      <c r="N103" s="46"/>
      <c r="O103" s="46"/>
      <c r="P103" s="46"/>
    </row>
    <row r="104" spans="1:16" ht="16.5" customHeight="1" x14ac:dyDescent="0.25">
      <c r="A104" s="158"/>
      <c r="B104" s="91" t="s">
        <v>40</v>
      </c>
      <c r="C104" s="161"/>
      <c r="D104" s="70">
        <v>0</v>
      </c>
      <c r="E104" s="70">
        <v>0</v>
      </c>
      <c r="F104" s="70">
        <v>0</v>
      </c>
      <c r="G104" s="70">
        <v>0</v>
      </c>
      <c r="H104" s="149"/>
      <c r="I104" s="149"/>
      <c r="J104" s="149"/>
      <c r="K104" s="149"/>
      <c r="L104" s="149"/>
      <c r="M104" s="46"/>
      <c r="N104" s="46"/>
      <c r="O104" s="46"/>
      <c r="P104" s="46"/>
    </row>
    <row r="105" spans="1:16" ht="16.5" customHeight="1" x14ac:dyDescent="0.25">
      <c r="A105" s="158"/>
      <c r="B105" s="91" t="s">
        <v>27</v>
      </c>
      <c r="C105" s="161"/>
      <c r="D105" s="70">
        <v>0</v>
      </c>
      <c r="E105" s="70">
        <v>0</v>
      </c>
      <c r="F105" s="70">
        <v>0</v>
      </c>
      <c r="G105" s="70">
        <v>0</v>
      </c>
      <c r="H105" s="149"/>
      <c r="I105" s="149"/>
      <c r="J105" s="149"/>
      <c r="K105" s="149"/>
      <c r="L105" s="149"/>
      <c r="M105" s="46"/>
      <c r="N105" s="46"/>
      <c r="O105" s="46"/>
      <c r="P105" s="46"/>
    </row>
    <row r="106" spans="1:16" ht="16.5" customHeight="1" x14ac:dyDescent="0.25">
      <c r="A106" s="158"/>
      <c r="B106" s="91" t="s">
        <v>28</v>
      </c>
      <c r="C106" s="161"/>
      <c r="D106" s="70">
        <v>1771.1</v>
      </c>
      <c r="E106" s="70">
        <v>1771.1</v>
      </c>
      <c r="F106" s="70">
        <v>1771.1</v>
      </c>
      <c r="G106" s="70">
        <f>F106/E106*100</f>
        <v>100</v>
      </c>
      <c r="H106" s="149"/>
      <c r="I106" s="149"/>
      <c r="J106" s="149"/>
      <c r="K106" s="149"/>
      <c r="L106" s="149"/>
      <c r="M106" s="46"/>
      <c r="N106" s="46"/>
      <c r="O106" s="46"/>
      <c r="P106" s="46"/>
    </row>
    <row r="107" spans="1:16" ht="16.5" customHeight="1" x14ac:dyDescent="0.25">
      <c r="A107" s="159"/>
      <c r="B107" s="91" t="s">
        <v>41</v>
      </c>
      <c r="C107" s="162"/>
      <c r="D107" s="70">
        <v>0</v>
      </c>
      <c r="E107" s="70">
        <v>0</v>
      </c>
      <c r="F107" s="70">
        <v>0</v>
      </c>
      <c r="G107" s="70">
        <v>0</v>
      </c>
      <c r="H107" s="150"/>
      <c r="I107" s="150"/>
      <c r="J107" s="150"/>
      <c r="K107" s="150"/>
      <c r="L107" s="150"/>
      <c r="M107" s="46"/>
      <c r="N107" s="46"/>
      <c r="O107" s="46"/>
      <c r="P107" s="46"/>
    </row>
    <row r="108" spans="1:16" ht="100.5" customHeight="1" x14ac:dyDescent="0.25">
      <c r="A108" s="157" t="s">
        <v>252</v>
      </c>
      <c r="B108" s="91" t="s">
        <v>123</v>
      </c>
      <c r="C108" s="160" t="s">
        <v>273</v>
      </c>
      <c r="D108" s="233">
        <f>SUM(D109:D112)</f>
        <v>50</v>
      </c>
      <c r="E108" s="233">
        <f t="shared" ref="E108" si="58">SUM(E109:E112)</f>
        <v>50</v>
      </c>
      <c r="F108" s="233">
        <f t="shared" ref="F108" si="59">SUM(F109:F112)</f>
        <v>5</v>
      </c>
      <c r="G108" s="233">
        <f>F108/E108*100</f>
        <v>10</v>
      </c>
      <c r="H108" s="148" t="s">
        <v>139</v>
      </c>
      <c r="I108" s="148" t="s">
        <v>99</v>
      </c>
      <c r="J108" s="148">
        <v>50</v>
      </c>
      <c r="K108" s="154">
        <v>1</v>
      </c>
      <c r="L108" s="175" t="s">
        <v>358</v>
      </c>
      <c r="M108" s="46"/>
      <c r="N108" s="46"/>
      <c r="O108" s="117"/>
      <c r="P108" s="46"/>
    </row>
    <row r="109" spans="1:16" ht="18" customHeight="1" x14ac:dyDescent="0.25">
      <c r="A109" s="158"/>
      <c r="B109" s="91" t="s">
        <v>40</v>
      </c>
      <c r="C109" s="161"/>
      <c r="D109" s="70">
        <v>0</v>
      </c>
      <c r="E109" s="70">
        <v>0</v>
      </c>
      <c r="F109" s="70">
        <v>0</v>
      </c>
      <c r="G109" s="70">
        <v>0</v>
      </c>
      <c r="H109" s="149"/>
      <c r="I109" s="149"/>
      <c r="J109" s="149"/>
      <c r="K109" s="155"/>
      <c r="L109" s="176"/>
      <c r="M109" s="46"/>
      <c r="N109" s="46"/>
      <c r="O109" s="46"/>
      <c r="P109" s="46"/>
    </row>
    <row r="110" spans="1:16" x14ac:dyDescent="0.25">
      <c r="A110" s="158"/>
      <c r="B110" s="91" t="s">
        <v>27</v>
      </c>
      <c r="C110" s="161"/>
      <c r="D110" s="70">
        <v>0</v>
      </c>
      <c r="E110" s="70">
        <v>0</v>
      </c>
      <c r="F110" s="70">
        <v>0</v>
      </c>
      <c r="G110" s="70">
        <v>0</v>
      </c>
      <c r="H110" s="149"/>
      <c r="I110" s="149"/>
      <c r="J110" s="149"/>
      <c r="K110" s="155"/>
      <c r="L110" s="176"/>
      <c r="M110" s="46"/>
      <c r="N110" s="46"/>
      <c r="O110" s="46"/>
      <c r="P110" s="46"/>
    </row>
    <row r="111" spans="1:16" x14ac:dyDescent="0.25">
      <c r="A111" s="158"/>
      <c r="B111" s="91" t="s">
        <v>28</v>
      </c>
      <c r="C111" s="161"/>
      <c r="D111" s="70">
        <v>50</v>
      </c>
      <c r="E111" s="70">
        <v>50</v>
      </c>
      <c r="F111" s="70">
        <v>5</v>
      </c>
      <c r="G111" s="70">
        <f>F111/E111*100</f>
        <v>10</v>
      </c>
      <c r="H111" s="149"/>
      <c r="I111" s="149"/>
      <c r="J111" s="149"/>
      <c r="K111" s="155"/>
      <c r="L111" s="176"/>
      <c r="M111" s="46"/>
      <c r="N111" s="46"/>
      <c r="O111" s="46"/>
      <c r="P111" s="46"/>
    </row>
    <row r="112" spans="1:16" x14ac:dyDescent="0.25">
      <c r="A112" s="159"/>
      <c r="B112" s="91" t="s">
        <v>41</v>
      </c>
      <c r="C112" s="162"/>
      <c r="D112" s="70">
        <v>0</v>
      </c>
      <c r="E112" s="70">
        <v>0</v>
      </c>
      <c r="F112" s="70">
        <v>0</v>
      </c>
      <c r="G112" s="70">
        <v>0</v>
      </c>
      <c r="H112" s="150"/>
      <c r="I112" s="150"/>
      <c r="J112" s="150"/>
      <c r="K112" s="156"/>
      <c r="L112" s="177"/>
      <c r="M112" s="46"/>
      <c r="N112" s="46"/>
      <c r="O112" s="46"/>
      <c r="P112" s="46"/>
    </row>
    <row r="113" spans="1:17" ht="67.5" customHeight="1" x14ac:dyDescent="0.25">
      <c r="A113" s="157" t="s">
        <v>253</v>
      </c>
      <c r="B113" s="91" t="s">
        <v>124</v>
      </c>
      <c r="C113" s="160" t="s">
        <v>273</v>
      </c>
      <c r="D113" s="233">
        <f>SUM(D114:D117)</f>
        <v>55</v>
      </c>
      <c r="E113" s="233">
        <f t="shared" ref="E113" si="60">SUM(E114:E117)</f>
        <v>55</v>
      </c>
      <c r="F113" s="233">
        <f t="shared" ref="F113" si="61">SUM(F114:F117)</f>
        <v>55</v>
      </c>
      <c r="G113" s="233">
        <f>F113/E113*100</f>
        <v>100</v>
      </c>
      <c r="H113" s="148" t="s">
        <v>140</v>
      </c>
      <c r="I113" s="148" t="s">
        <v>99</v>
      </c>
      <c r="J113" s="148">
        <v>4</v>
      </c>
      <c r="K113" s="154">
        <v>2</v>
      </c>
      <c r="L113" s="154" t="s">
        <v>359</v>
      </c>
      <c r="M113" s="46"/>
      <c r="N113" s="46"/>
      <c r="O113" s="46"/>
      <c r="P113" s="46"/>
    </row>
    <row r="114" spans="1:17" ht="15" customHeight="1" x14ac:dyDescent="0.25">
      <c r="A114" s="158"/>
      <c r="B114" s="91" t="s">
        <v>40</v>
      </c>
      <c r="C114" s="161"/>
      <c r="D114" s="233">
        <v>0</v>
      </c>
      <c r="E114" s="233">
        <v>0</v>
      </c>
      <c r="F114" s="233">
        <v>0</v>
      </c>
      <c r="G114" s="233">
        <v>0</v>
      </c>
      <c r="H114" s="149"/>
      <c r="I114" s="149"/>
      <c r="J114" s="149"/>
      <c r="K114" s="155"/>
      <c r="L114" s="155"/>
      <c r="M114" s="46"/>
      <c r="N114" s="46"/>
      <c r="O114" s="46"/>
      <c r="P114" s="46"/>
    </row>
    <row r="115" spans="1:17" ht="15" customHeight="1" x14ac:dyDescent="0.25">
      <c r="A115" s="158"/>
      <c r="B115" s="91" t="s">
        <v>27</v>
      </c>
      <c r="C115" s="161"/>
      <c r="D115" s="233">
        <v>0</v>
      </c>
      <c r="E115" s="233">
        <v>0</v>
      </c>
      <c r="F115" s="233">
        <v>0</v>
      </c>
      <c r="G115" s="233">
        <v>0</v>
      </c>
      <c r="H115" s="149"/>
      <c r="I115" s="149"/>
      <c r="J115" s="149"/>
      <c r="K115" s="155"/>
      <c r="L115" s="155"/>
      <c r="M115" s="46"/>
      <c r="N115" s="46"/>
      <c r="O115" s="46"/>
      <c r="P115" s="46"/>
    </row>
    <row r="116" spans="1:17" ht="15" customHeight="1" x14ac:dyDescent="0.25">
      <c r="A116" s="158"/>
      <c r="B116" s="91" t="s">
        <v>28</v>
      </c>
      <c r="C116" s="161"/>
      <c r="D116" s="233">
        <v>55</v>
      </c>
      <c r="E116" s="233">
        <v>55</v>
      </c>
      <c r="F116" s="233">
        <v>55</v>
      </c>
      <c r="G116" s="233">
        <f>F116/E116*100</f>
        <v>100</v>
      </c>
      <c r="H116" s="149"/>
      <c r="I116" s="149"/>
      <c r="J116" s="149"/>
      <c r="K116" s="155"/>
      <c r="L116" s="155"/>
      <c r="M116" s="46"/>
      <c r="N116" s="46"/>
      <c r="O116" s="46"/>
      <c r="P116" s="46"/>
    </row>
    <row r="117" spans="1:17" ht="15" customHeight="1" x14ac:dyDescent="0.25">
      <c r="A117" s="159"/>
      <c r="B117" s="91" t="s">
        <v>41</v>
      </c>
      <c r="C117" s="162"/>
      <c r="D117" s="233">
        <v>0</v>
      </c>
      <c r="E117" s="233">
        <v>0</v>
      </c>
      <c r="F117" s="233">
        <v>0</v>
      </c>
      <c r="G117" s="233">
        <v>0</v>
      </c>
      <c r="H117" s="150"/>
      <c r="I117" s="150"/>
      <c r="J117" s="150"/>
      <c r="K117" s="156"/>
      <c r="L117" s="156"/>
      <c r="M117" s="46"/>
      <c r="N117" s="46"/>
      <c r="O117" s="46"/>
      <c r="P117" s="46"/>
    </row>
    <row r="118" spans="1:17" ht="88.5" customHeight="1" x14ac:dyDescent="0.25">
      <c r="A118" s="157" t="s">
        <v>254</v>
      </c>
      <c r="B118" s="91" t="s">
        <v>125</v>
      </c>
      <c r="C118" s="160" t="s">
        <v>273</v>
      </c>
      <c r="D118" s="233">
        <f>SUM(D119:D122)</f>
        <v>446</v>
      </c>
      <c r="E118" s="233">
        <f t="shared" ref="E118" si="62">SUM(E119:E122)</f>
        <v>446</v>
      </c>
      <c r="F118" s="233">
        <f t="shared" ref="F118" si="63">SUM(F119:F122)</f>
        <v>445.1</v>
      </c>
      <c r="G118" s="233">
        <f>F118/E118*100</f>
        <v>99.79820627802691</v>
      </c>
      <c r="H118" s="148" t="s">
        <v>141</v>
      </c>
      <c r="I118" s="148" t="s">
        <v>99</v>
      </c>
      <c r="J118" s="148">
        <v>3</v>
      </c>
      <c r="K118" s="148">
        <v>3</v>
      </c>
      <c r="L118" s="148"/>
      <c r="M118" s="101"/>
      <c r="N118" s="39"/>
      <c r="O118" s="39"/>
      <c r="P118" s="39"/>
      <c r="Q118" s="39"/>
    </row>
    <row r="119" spans="1:17" ht="21.75" customHeight="1" x14ac:dyDescent="0.25">
      <c r="A119" s="158"/>
      <c r="B119" s="91" t="s">
        <v>40</v>
      </c>
      <c r="C119" s="161"/>
      <c r="D119" s="70">
        <v>0</v>
      </c>
      <c r="E119" s="70">
        <v>0</v>
      </c>
      <c r="F119" s="70">
        <v>0</v>
      </c>
      <c r="G119" s="70">
        <v>0</v>
      </c>
      <c r="H119" s="149"/>
      <c r="I119" s="149"/>
      <c r="J119" s="149"/>
      <c r="K119" s="149"/>
      <c r="L119" s="149"/>
      <c r="M119" s="101"/>
      <c r="N119" s="39"/>
      <c r="O119" s="39"/>
      <c r="P119" s="39"/>
      <c r="Q119" s="39"/>
    </row>
    <row r="120" spans="1:17" ht="21" customHeight="1" x14ac:dyDescent="0.25">
      <c r="A120" s="158"/>
      <c r="B120" s="91" t="s">
        <v>27</v>
      </c>
      <c r="C120" s="161"/>
      <c r="D120" s="70">
        <v>0</v>
      </c>
      <c r="E120" s="70">
        <v>0</v>
      </c>
      <c r="F120" s="70">
        <v>0</v>
      </c>
      <c r="G120" s="70">
        <v>0</v>
      </c>
      <c r="H120" s="149"/>
      <c r="I120" s="149"/>
      <c r="J120" s="149"/>
      <c r="K120" s="149"/>
      <c r="L120" s="149"/>
      <c r="M120" s="101"/>
      <c r="N120" s="39"/>
      <c r="O120" s="39"/>
      <c r="P120" s="39"/>
      <c r="Q120" s="39"/>
    </row>
    <row r="121" spans="1:17" ht="19.5" customHeight="1" x14ac:dyDescent="0.25">
      <c r="A121" s="158"/>
      <c r="B121" s="91" t="s">
        <v>28</v>
      </c>
      <c r="C121" s="161"/>
      <c r="D121" s="70">
        <v>446</v>
      </c>
      <c r="E121" s="70">
        <v>446</v>
      </c>
      <c r="F121" s="70">
        <v>445.1</v>
      </c>
      <c r="G121" s="70">
        <f>F121/E121*100</f>
        <v>99.79820627802691</v>
      </c>
      <c r="H121" s="149"/>
      <c r="I121" s="149"/>
      <c r="J121" s="149"/>
      <c r="K121" s="149"/>
      <c r="L121" s="149"/>
      <c r="M121" s="101"/>
      <c r="N121" s="39"/>
      <c r="O121" s="39"/>
      <c r="P121" s="39"/>
      <c r="Q121" s="39"/>
    </row>
    <row r="122" spans="1:17" ht="18.75" customHeight="1" x14ac:dyDescent="0.25">
      <c r="A122" s="159"/>
      <c r="B122" s="91" t="s">
        <v>41</v>
      </c>
      <c r="C122" s="162"/>
      <c r="D122" s="70">
        <v>0</v>
      </c>
      <c r="E122" s="70">
        <v>0</v>
      </c>
      <c r="F122" s="70">
        <v>0</v>
      </c>
      <c r="G122" s="70">
        <v>0</v>
      </c>
      <c r="H122" s="150"/>
      <c r="I122" s="150"/>
      <c r="J122" s="150"/>
      <c r="K122" s="150"/>
      <c r="L122" s="150"/>
      <c r="M122" s="101"/>
      <c r="N122" s="39"/>
      <c r="O122" s="39"/>
      <c r="P122" s="39"/>
      <c r="Q122" s="39"/>
    </row>
    <row r="123" spans="1:17" ht="46.5" customHeight="1" x14ac:dyDescent="0.25">
      <c r="A123" s="157" t="s">
        <v>255</v>
      </c>
      <c r="B123" s="91" t="s">
        <v>126</v>
      </c>
      <c r="C123" s="160" t="s">
        <v>273</v>
      </c>
      <c r="D123" s="233">
        <f>SUM(D124:D127)</f>
        <v>193.79999999999998</v>
      </c>
      <c r="E123" s="233">
        <f t="shared" ref="E123" si="64">SUM(E124:E127)</f>
        <v>193.79999999999998</v>
      </c>
      <c r="F123" s="233">
        <f t="shared" ref="F123" si="65">SUM(F124:F127)</f>
        <v>193.79999999999998</v>
      </c>
      <c r="G123" s="233">
        <f>F123/E123*100</f>
        <v>100</v>
      </c>
      <c r="H123" s="148" t="s">
        <v>142</v>
      </c>
      <c r="I123" s="148" t="s">
        <v>99</v>
      </c>
      <c r="J123" s="148">
        <v>1</v>
      </c>
      <c r="K123" s="148">
        <v>1</v>
      </c>
      <c r="L123" s="148"/>
      <c r="M123" s="46"/>
      <c r="N123" s="46"/>
      <c r="O123" s="46"/>
      <c r="P123" s="46"/>
    </row>
    <row r="124" spans="1:17" ht="18.75" customHeight="1" x14ac:dyDescent="0.25">
      <c r="A124" s="158"/>
      <c r="B124" s="91" t="s">
        <v>40</v>
      </c>
      <c r="C124" s="161"/>
      <c r="D124" s="233">
        <v>0</v>
      </c>
      <c r="E124" s="233">
        <v>0</v>
      </c>
      <c r="F124" s="233">
        <v>0</v>
      </c>
      <c r="G124" s="233">
        <v>0</v>
      </c>
      <c r="H124" s="149"/>
      <c r="I124" s="149"/>
      <c r="J124" s="149"/>
      <c r="K124" s="149"/>
      <c r="L124" s="149"/>
      <c r="M124" s="46"/>
      <c r="N124" s="46"/>
      <c r="O124" s="46"/>
      <c r="P124" s="46"/>
    </row>
    <row r="125" spans="1:17" ht="18.75" customHeight="1" x14ac:dyDescent="0.25">
      <c r="A125" s="158"/>
      <c r="B125" s="91" t="s">
        <v>27</v>
      </c>
      <c r="C125" s="161"/>
      <c r="D125" s="233">
        <v>184.1</v>
      </c>
      <c r="E125" s="233">
        <v>184.1</v>
      </c>
      <c r="F125" s="233">
        <v>184.1</v>
      </c>
      <c r="G125" s="233">
        <f>F125/E125*100</f>
        <v>100</v>
      </c>
      <c r="H125" s="149"/>
      <c r="I125" s="149"/>
      <c r="J125" s="149"/>
      <c r="K125" s="149"/>
      <c r="L125" s="149"/>
      <c r="M125" s="46"/>
      <c r="N125" s="46"/>
      <c r="O125" s="46"/>
      <c r="P125" s="46"/>
    </row>
    <row r="126" spans="1:17" ht="18.75" customHeight="1" x14ac:dyDescent="0.25">
      <c r="A126" s="158"/>
      <c r="B126" s="91" t="s">
        <v>28</v>
      </c>
      <c r="C126" s="161"/>
      <c r="D126" s="233">
        <v>9.6999999999999993</v>
      </c>
      <c r="E126" s="233">
        <v>9.6999999999999993</v>
      </c>
      <c r="F126" s="233">
        <v>9.6999999999999993</v>
      </c>
      <c r="G126" s="233">
        <f>F126/E126*100</f>
        <v>100</v>
      </c>
      <c r="H126" s="149"/>
      <c r="I126" s="149"/>
      <c r="J126" s="149"/>
      <c r="K126" s="149"/>
      <c r="L126" s="149"/>
      <c r="M126" s="46"/>
      <c r="N126" s="46"/>
      <c r="O126" s="46"/>
      <c r="P126" s="46"/>
    </row>
    <row r="127" spans="1:17" ht="18.75" customHeight="1" x14ac:dyDescent="0.25">
      <c r="A127" s="159"/>
      <c r="B127" s="91" t="s">
        <v>41</v>
      </c>
      <c r="C127" s="162"/>
      <c r="D127" s="233">
        <v>0</v>
      </c>
      <c r="E127" s="233">
        <v>0</v>
      </c>
      <c r="F127" s="233">
        <v>0</v>
      </c>
      <c r="G127" s="233">
        <v>0</v>
      </c>
      <c r="H127" s="150"/>
      <c r="I127" s="150"/>
      <c r="J127" s="150"/>
      <c r="K127" s="150"/>
      <c r="L127" s="150"/>
      <c r="M127" s="46"/>
      <c r="N127" s="46"/>
      <c r="O127" s="46"/>
      <c r="P127" s="46"/>
    </row>
    <row r="128" spans="1:17" ht="69" customHeight="1" x14ac:dyDescent="0.25">
      <c r="A128" s="98"/>
      <c r="B128" s="92" t="s">
        <v>331</v>
      </c>
      <c r="C128" s="99"/>
      <c r="D128" s="233">
        <f>SUM(D129:D132)</f>
        <v>30.5</v>
      </c>
      <c r="E128" s="233">
        <f t="shared" ref="E128:F128" si="66">SUM(E129:E132)</f>
        <v>30.5</v>
      </c>
      <c r="F128" s="233">
        <f t="shared" si="66"/>
        <v>30.5</v>
      </c>
      <c r="G128" s="233">
        <f>F128/E128*100</f>
        <v>100</v>
      </c>
      <c r="H128" s="148" t="s">
        <v>332</v>
      </c>
      <c r="I128" s="148" t="s">
        <v>100</v>
      </c>
      <c r="J128" s="148">
        <v>100</v>
      </c>
      <c r="K128" s="148">
        <v>100</v>
      </c>
      <c r="L128" s="148"/>
      <c r="M128" s="46"/>
      <c r="N128" s="46"/>
      <c r="O128" s="46"/>
      <c r="P128" s="46"/>
    </row>
    <row r="129" spans="1:18" ht="18.75" customHeight="1" x14ac:dyDescent="0.25">
      <c r="A129" s="98"/>
      <c r="B129" s="91" t="s">
        <v>40</v>
      </c>
      <c r="C129" s="99"/>
      <c r="D129" s="70">
        <v>0</v>
      </c>
      <c r="E129" s="70">
        <v>0</v>
      </c>
      <c r="F129" s="70">
        <v>0</v>
      </c>
      <c r="G129" s="70">
        <v>0</v>
      </c>
      <c r="H129" s="149"/>
      <c r="I129" s="149"/>
      <c r="J129" s="149"/>
      <c r="K129" s="149"/>
      <c r="L129" s="149"/>
      <c r="M129" s="46"/>
      <c r="N129" s="46"/>
      <c r="O129" s="46"/>
      <c r="P129" s="46"/>
    </row>
    <row r="130" spans="1:18" ht="18.75" customHeight="1" x14ac:dyDescent="0.25">
      <c r="A130" s="98" t="s">
        <v>330</v>
      </c>
      <c r="B130" s="91" t="s">
        <v>27</v>
      </c>
      <c r="C130" s="99"/>
      <c r="D130" s="70">
        <v>0</v>
      </c>
      <c r="E130" s="70">
        <v>0</v>
      </c>
      <c r="F130" s="70">
        <v>0</v>
      </c>
      <c r="G130" s="70">
        <v>0</v>
      </c>
      <c r="H130" s="149"/>
      <c r="I130" s="149"/>
      <c r="J130" s="149"/>
      <c r="K130" s="149"/>
      <c r="L130" s="149"/>
      <c r="M130" s="46"/>
      <c r="N130" s="46"/>
      <c r="O130" s="46"/>
      <c r="P130" s="46"/>
    </row>
    <row r="131" spans="1:18" ht="18.75" customHeight="1" x14ac:dyDescent="0.25">
      <c r="A131" s="98"/>
      <c r="B131" s="91" t="s">
        <v>28</v>
      </c>
      <c r="C131" s="99"/>
      <c r="D131" s="70">
        <v>30.5</v>
      </c>
      <c r="E131" s="70">
        <v>30.5</v>
      </c>
      <c r="F131" s="70">
        <v>30.5</v>
      </c>
      <c r="G131" s="70">
        <f>F131/E131*100</f>
        <v>100</v>
      </c>
      <c r="H131" s="149"/>
      <c r="I131" s="149"/>
      <c r="J131" s="149"/>
      <c r="K131" s="149"/>
      <c r="L131" s="149"/>
      <c r="M131" s="46"/>
      <c r="N131" s="46"/>
      <c r="O131" s="46"/>
      <c r="P131" s="46"/>
    </row>
    <row r="132" spans="1:18" ht="18.75" customHeight="1" x14ac:dyDescent="0.25">
      <c r="A132" s="98"/>
      <c r="B132" s="91" t="s">
        <v>41</v>
      </c>
      <c r="C132" s="99"/>
      <c r="D132" s="70">
        <v>0</v>
      </c>
      <c r="E132" s="70">
        <v>0</v>
      </c>
      <c r="F132" s="70">
        <v>0</v>
      </c>
      <c r="G132" s="70">
        <v>0</v>
      </c>
      <c r="H132" s="150"/>
      <c r="I132" s="150"/>
      <c r="J132" s="150"/>
      <c r="K132" s="150"/>
      <c r="L132" s="150"/>
      <c r="M132" s="46"/>
      <c r="N132" s="46"/>
      <c r="O132" s="46"/>
      <c r="P132" s="46"/>
    </row>
    <row r="133" spans="1:18" ht="93" customHeight="1" x14ac:dyDescent="0.25">
      <c r="A133" s="163" t="s">
        <v>86</v>
      </c>
      <c r="B133" s="93" t="s">
        <v>272</v>
      </c>
      <c r="C133" s="166" t="s">
        <v>278</v>
      </c>
      <c r="D133" s="232">
        <f>SUM(D134:D137)</f>
        <v>12953.3</v>
      </c>
      <c r="E133" s="232">
        <f t="shared" ref="E133:F133" si="67">SUM(E134:E137)</f>
        <v>12953.3</v>
      </c>
      <c r="F133" s="232">
        <f t="shared" si="67"/>
        <v>12717.4</v>
      </c>
      <c r="G133" s="232">
        <f>F133/E133*100</f>
        <v>98.178842457134479</v>
      </c>
      <c r="H133" s="151" t="s">
        <v>1</v>
      </c>
      <c r="I133" s="151" t="s">
        <v>1</v>
      </c>
      <c r="J133" s="151" t="s">
        <v>1</v>
      </c>
      <c r="K133" s="151" t="s">
        <v>1</v>
      </c>
      <c r="L133" s="151" t="s">
        <v>1</v>
      </c>
      <c r="M133" s="46"/>
      <c r="N133" s="46"/>
      <c r="O133" s="46"/>
      <c r="P133" s="46"/>
    </row>
    <row r="134" spans="1:18" ht="15.75" customHeight="1" x14ac:dyDescent="0.25">
      <c r="A134" s="164"/>
      <c r="B134" s="90" t="s">
        <v>40</v>
      </c>
      <c r="C134" s="167"/>
      <c r="D134" s="232">
        <f>D139</f>
        <v>0</v>
      </c>
      <c r="E134" s="232">
        <f t="shared" ref="E134:F134" si="68">E139</f>
        <v>0</v>
      </c>
      <c r="F134" s="232">
        <f t="shared" si="68"/>
        <v>0</v>
      </c>
      <c r="G134" s="232">
        <v>0</v>
      </c>
      <c r="H134" s="152"/>
      <c r="I134" s="152"/>
      <c r="J134" s="152"/>
      <c r="K134" s="152"/>
      <c r="L134" s="152"/>
      <c r="M134" s="46"/>
      <c r="N134" s="46"/>
      <c r="O134" s="207"/>
      <c r="P134" s="207"/>
      <c r="Q134" s="207"/>
      <c r="R134" s="207"/>
    </row>
    <row r="135" spans="1:18" x14ac:dyDescent="0.25">
      <c r="A135" s="164"/>
      <c r="B135" s="90" t="s">
        <v>27</v>
      </c>
      <c r="C135" s="167"/>
      <c r="D135" s="232">
        <f>D140</f>
        <v>0</v>
      </c>
      <c r="E135" s="232">
        <f t="shared" ref="E135:F135" si="69">E140</f>
        <v>0</v>
      </c>
      <c r="F135" s="232">
        <f t="shared" si="69"/>
        <v>0</v>
      </c>
      <c r="G135" s="232">
        <v>0</v>
      </c>
      <c r="H135" s="152"/>
      <c r="I135" s="152"/>
      <c r="J135" s="152"/>
      <c r="K135" s="152"/>
      <c r="L135" s="152"/>
      <c r="M135" s="46"/>
      <c r="N135" s="46"/>
      <c r="O135" s="46"/>
      <c r="P135" s="46"/>
    </row>
    <row r="136" spans="1:18" x14ac:dyDescent="0.25">
      <c r="A136" s="164"/>
      <c r="B136" s="90" t="s">
        <v>28</v>
      </c>
      <c r="C136" s="167"/>
      <c r="D136" s="232">
        <f>D141</f>
        <v>12953.3</v>
      </c>
      <c r="E136" s="232">
        <f t="shared" ref="E136:F136" si="70">E141</f>
        <v>12953.3</v>
      </c>
      <c r="F136" s="232">
        <f t="shared" si="70"/>
        <v>12717.4</v>
      </c>
      <c r="G136" s="232">
        <f>F136/E136*100</f>
        <v>98.178842457134479</v>
      </c>
      <c r="H136" s="152"/>
      <c r="I136" s="152"/>
      <c r="J136" s="152"/>
      <c r="K136" s="152"/>
      <c r="L136" s="152"/>
      <c r="M136" s="46"/>
      <c r="N136" s="46"/>
      <c r="O136" s="46"/>
      <c r="P136" s="46"/>
    </row>
    <row r="137" spans="1:18" x14ac:dyDescent="0.25">
      <c r="A137" s="165"/>
      <c r="B137" s="90" t="s">
        <v>41</v>
      </c>
      <c r="C137" s="168"/>
      <c r="D137" s="232">
        <f>D142</f>
        <v>0</v>
      </c>
      <c r="E137" s="232">
        <f t="shared" ref="E137:F137" si="71">E142</f>
        <v>0</v>
      </c>
      <c r="F137" s="232">
        <f t="shared" si="71"/>
        <v>0</v>
      </c>
      <c r="G137" s="232">
        <v>0</v>
      </c>
      <c r="H137" s="153"/>
      <c r="I137" s="153"/>
      <c r="J137" s="153"/>
      <c r="K137" s="153"/>
      <c r="L137" s="153"/>
      <c r="M137" s="46"/>
      <c r="N137" s="46"/>
      <c r="O137" s="46"/>
      <c r="P137" s="46"/>
    </row>
    <row r="138" spans="1:18" ht="71.25" customHeight="1" x14ac:dyDescent="0.25">
      <c r="A138" s="157" t="s">
        <v>256</v>
      </c>
      <c r="B138" s="91" t="s">
        <v>127</v>
      </c>
      <c r="C138" s="160" t="s">
        <v>281</v>
      </c>
      <c r="D138" s="233">
        <f>SUM(D139:D142)</f>
        <v>12953.3</v>
      </c>
      <c r="E138" s="233">
        <f t="shared" ref="E138:F138" si="72">SUM(E139:E142)</f>
        <v>12953.3</v>
      </c>
      <c r="F138" s="233">
        <f t="shared" si="72"/>
        <v>12717.4</v>
      </c>
      <c r="G138" s="233">
        <f>F138/E138*100</f>
        <v>98.178842457134479</v>
      </c>
      <c r="H138" s="148" t="s">
        <v>143</v>
      </c>
      <c r="I138" s="151" t="s">
        <v>1</v>
      </c>
      <c r="J138" s="151" t="s">
        <v>1</v>
      </c>
      <c r="K138" s="151" t="s">
        <v>1</v>
      </c>
      <c r="L138" s="148"/>
      <c r="M138" s="46"/>
      <c r="N138" s="46"/>
      <c r="O138" s="46"/>
      <c r="P138" s="46"/>
    </row>
    <row r="139" spans="1:18" ht="21.75" customHeight="1" x14ac:dyDescent="0.25">
      <c r="A139" s="158"/>
      <c r="B139" s="91" t="s">
        <v>40</v>
      </c>
      <c r="C139" s="161"/>
      <c r="D139" s="233">
        <v>0</v>
      </c>
      <c r="E139" s="233">
        <v>0</v>
      </c>
      <c r="F139" s="233">
        <v>0</v>
      </c>
      <c r="G139" s="233">
        <v>0</v>
      </c>
      <c r="H139" s="149"/>
      <c r="I139" s="152"/>
      <c r="J139" s="152"/>
      <c r="K139" s="152"/>
      <c r="L139" s="149"/>
      <c r="M139" s="46"/>
      <c r="N139" s="46"/>
      <c r="O139" s="46"/>
      <c r="P139" s="46"/>
    </row>
    <row r="140" spans="1:18" x14ac:dyDescent="0.25">
      <c r="A140" s="158"/>
      <c r="B140" s="91" t="s">
        <v>27</v>
      </c>
      <c r="C140" s="161"/>
      <c r="D140" s="233">
        <v>0</v>
      </c>
      <c r="E140" s="233">
        <v>0</v>
      </c>
      <c r="F140" s="233">
        <v>0</v>
      </c>
      <c r="G140" s="233">
        <v>0</v>
      </c>
      <c r="H140" s="149"/>
      <c r="I140" s="152"/>
      <c r="J140" s="152"/>
      <c r="K140" s="152"/>
      <c r="L140" s="149"/>
      <c r="M140" s="46"/>
      <c r="N140" s="46"/>
      <c r="O140" s="46"/>
      <c r="P140" s="46"/>
    </row>
    <row r="141" spans="1:18" x14ac:dyDescent="0.25">
      <c r="A141" s="158"/>
      <c r="B141" s="91" t="s">
        <v>28</v>
      </c>
      <c r="C141" s="161"/>
      <c r="D141" s="233">
        <v>12953.3</v>
      </c>
      <c r="E141" s="233">
        <v>12953.3</v>
      </c>
      <c r="F141" s="233">
        <v>12717.4</v>
      </c>
      <c r="G141" s="233">
        <f>F141/D141*100</f>
        <v>98.178842457134479</v>
      </c>
      <c r="H141" s="149"/>
      <c r="I141" s="152"/>
      <c r="J141" s="152"/>
      <c r="K141" s="152"/>
      <c r="L141" s="149"/>
      <c r="M141" s="46"/>
      <c r="N141" s="46"/>
      <c r="O141" s="46"/>
      <c r="P141" s="46"/>
    </row>
    <row r="142" spans="1:18" ht="15" customHeight="1" x14ac:dyDescent="0.25">
      <c r="A142" s="159"/>
      <c r="B142" s="91" t="s">
        <v>41</v>
      </c>
      <c r="C142" s="162"/>
      <c r="D142" s="70">
        <v>0</v>
      </c>
      <c r="E142" s="70">
        <v>0</v>
      </c>
      <c r="F142" s="70">
        <v>0</v>
      </c>
      <c r="G142" s="70">
        <v>0</v>
      </c>
      <c r="H142" s="150"/>
      <c r="I142" s="153"/>
      <c r="J142" s="153"/>
      <c r="K142" s="153"/>
      <c r="L142" s="150"/>
      <c r="M142" s="101"/>
      <c r="N142" s="39"/>
      <c r="O142" s="39"/>
      <c r="P142" s="46"/>
    </row>
    <row r="143" spans="1:18" ht="90" customHeight="1" x14ac:dyDescent="0.25">
      <c r="A143" s="208" t="s">
        <v>289</v>
      </c>
      <c r="B143" s="90" t="s">
        <v>362</v>
      </c>
      <c r="C143" s="209" t="s">
        <v>280</v>
      </c>
      <c r="D143" s="231">
        <f>D146</f>
        <v>4852.3</v>
      </c>
      <c r="E143" s="231">
        <f t="shared" ref="E143:F143" si="73">E146</f>
        <v>4852.3</v>
      </c>
      <c r="F143" s="231">
        <f t="shared" si="73"/>
        <v>4851.8</v>
      </c>
      <c r="G143" s="231">
        <f>F143/E143*100</f>
        <v>99.989695608268249</v>
      </c>
      <c r="H143" s="151" t="s">
        <v>1</v>
      </c>
      <c r="I143" s="151" t="s">
        <v>1</v>
      </c>
      <c r="J143" s="151" t="s">
        <v>1</v>
      </c>
      <c r="K143" s="151" t="s">
        <v>1</v>
      </c>
      <c r="L143" s="151" t="s">
        <v>1</v>
      </c>
      <c r="M143" s="123"/>
      <c r="N143" s="39"/>
      <c r="O143" s="39"/>
      <c r="P143" s="122"/>
    </row>
    <row r="144" spans="1:18" ht="15" customHeight="1" x14ac:dyDescent="0.25">
      <c r="A144" s="208"/>
      <c r="B144" s="90" t="s">
        <v>40</v>
      </c>
      <c r="C144" s="209"/>
      <c r="D144" s="231">
        <v>0</v>
      </c>
      <c r="E144" s="231">
        <v>0</v>
      </c>
      <c r="F144" s="231">
        <v>0</v>
      </c>
      <c r="G144" s="231">
        <v>0</v>
      </c>
      <c r="H144" s="152"/>
      <c r="I144" s="152"/>
      <c r="J144" s="152"/>
      <c r="K144" s="152"/>
      <c r="L144" s="152"/>
      <c r="M144" s="123"/>
      <c r="N144" s="39"/>
      <c r="O144" s="39"/>
      <c r="P144" s="122"/>
    </row>
    <row r="145" spans="1:16" ht="15" customHeight="1" x14ac:dyDescent="0.25">
      <c r="A145" s="208"/>
      <c r="B145" s="90" t="s">
        <v>27</v>
      </c>
      <c r="C145" s="209"/>
      <c r="D145" s="231">
        <v>0</v>
      </c>
      <c r="E145" s="231">
        <v>0</v>
      </c>
      <c r="F145" s="231">
        <v>0</v>
      </c>
      <c r="G145" s="231">
        <v>0</v>
      </c>
      <c r="H145" s="152"/>
      <c r="I145" s="152"/>
      <c r="J145" s="152"/>
      <c r="K145" s="152"/>
      <c r="L145" s="152"/>
      <c r="M145" s="123"/>
      <c r="N145" s="39"/>
      <c r="O145" s="39"/>
      <c r="P145" s="122"/>
    </row>
    <row r="146" spans="1:16" ht="15" customHeight="1" x14ac:dyDescent="0.25">
      <c r="A146" s="208"/>
      <c r="B146" s="90" t="s">
        <v>28</v>
      </c>
      <c r="C146" s="209"/>
      <c r="D146" s="231">
        <v>4852.3</v>
      </c>
      <c r="E146" s="231">
        <v>4852.3</v>
      </c>
      <c r="F146" s="231">
        <v>4851.8</v>
      </c>
      <c r="G146" s="231">
        <f t="shared" ref="G146" si="74">F146/E146*100</f>
        <v>99.989695608268249</v>
      </c>
      <c r="H146" s="152"/>
      <c r="I146" s="152"/>
      <c r="J146" s="152"/>
      <c r="K146" s="152"/>
      <c r="L146" s="152"/>
      <c r="M146" s="123"/>
      <c r="N146" s="39"/>
      <c r="O146" s="39"/>
      <c r="P146" s="122"/>
    </row>
    <row r="147" spans="1:16" ht="15" customHeight="1" x14ac:dyDescent="0.25">
      <c r="A147" s="208"/>
      <c r="B147" s="90" t="s">
        <v>41</v>
      </c>
      <c r="C147" s="209"/>
      <c r="D147" s="231">
        <v>0</v>
      </c>
      <c r="E147" s="231">
        <v>0</v>
      </c>
      <c r="F147" s="231">
        <v>0</v>
      </c>
      <c r="G147" s="231">
        <v>0</v>
      </c>
      <c r="H147" s="153"/>
      <c r="I147" s="153"/>
      <c r="J147" s="153"/>
      <c r="K147" s="153"/>
      <c r="L147" s="153"/>
      <c r="M147" s="123"/>
      <c r="N147" s="39"/>
      <c r="O147" s="39"/>
      <c r="P147" s="122"/>
    </row>
    <row r="148" spans="1:16" ht="89.25" customHeight="1" x14ac:dyDescent="0.3">
      <c r="A148" s="210" t="s">
        <v>363</v>
      </c>
      <c r="B148" s="124" t="s">
        <v>290</v>
      </c>
      <c r="C148" s="209" t="s">
        <v>280</v>
      </c>
      <c r="D148" s="229">
        <f>D151</f>
        <v>4852.3</v>
      </c>
      <c r="E148" s="229">
        <f t="shared" ref="E148:F148" si="75">E151</f>
        <v>4852.3</v>
      </c>
      <c r="F148" s="229">
        <f t="shared" si="75"/>
        <v>4851.8</v>
      </c>
      <c r="G148" s="229">
        <f>F148/E148*100</f>
        <v>99.989695608268249</v>
      </c>
      <c r="H148" s="148" t="s">
        <v>291</v>
      </c>
      <c r="I148" s="148" t="s">
        <v>100</v>
      </c>
      <c r="J148" s="148">
        <v>100</v>
      </c>
      <c r="K148" s="148">
        <v>100</v>
      </c>
      <c r="L148" s="148"/>
      <c r="M148" s="111"/>
      <c r="N148" s="46"/>
      <c r="O148" s="46"/>
      <c r="P148" s="46"/>
    </row>
    <row r="149" spans="1:16" x14ac:dyDescent="0.25">
      <c r="A149" s="210"/>
      <c r="B149" s="91" t="s">
        <v>40</v>
      </c>
      <c r="C149" s="209"/>
      <c r="D149" s="229">
        <f>D144</f>
        <v>0</v>
      </c>
      <c r="E149" s="229">
        <f t="shared" ref="E149:F149" si="76">E144</f>
        <v>0</v>
      </c>
      <c r="F149" s="229">
        <f t="shared" si="76"/>
        <v>0</v>
      </c>
      <c r="G149" s="229">
        <v>0</v>
      </c>
      <c r="H149" s="149"/>
      <c r="I149" s="149"/>
      <c r="J149" s="149"/>
      <c r="K149" s="149"/>
      <c r="L149" s="149"/>
    </row>
    <row r="150" spans="1:16" x14ac:dyDescent="0.25">
      <c r="A150" s="210"/>
      <c r="B150" s="91" t="s">
        <v>27</v>
      </c>
      <c r="C150" s="209"/>
      <c r="D150" s="229">
        <f t="shared" ref="D150:F150" si="77">D145</f>
        <v>0</v>
      </c>
      <c r="E150" s="229">
        <f t="shared" si="77"/>
        <v>0</v>
      </c>
      <c r="F150" s="229">
        <f t="shared" si="77"/>
        <v>0</v>
      </c>
      <c r="G150" s="229">
        <v>0</v>
      </c>
      <c r="H150" s="149"/>
      <c r="I150" s="149"/>
      <c r="J150" s="149"/>
      <c r="K150" s="149"/>
      <c r="L150" s="149"/>
    </row>
    <row r="151" spans="1:16" x14ac:dyDescent="0.25">
      <c r="A151" s="210"/>
      <c r="B151" s="91" t="s">
        <v>28</v>
      </c>
      <c r="C151" s="209"/>
      <c r="D151" s="229">
        <f t="shared" ref="D151:F151" si="78">D146</f>
        <v>4852.3</v>
      </c>
      <c r="E151" s="229">
        <f t="shared" si="78"/>
        <v>4852.3</v>
      </c>
      <c r="F151" s="229">
        <f t="shared" si="78"/>
        <v>4851.8</v>
      </c>
      <c r="G151" s="229">
        <f t="shared" ref="G151" si="79">F151/E151*100</f>
        <v>99.989695608268249</v>
      </c>
      <c r="H151" s="149"/>
      <c r="I151" s="149"/>
      <c r="J151" s="149"/>
      <c r="K151" s="149"/>
      <c r="L151" s="149"/>
    </row>
    <row r="152" spans="1:16" x14ac:dyDescent="0.25">
      <c r="A152" s="210"/>
      <c r="B152" s="91" t="s">
        <v>41</v>
      </c>
      <c r="C152" s="209"/>
      <c r="D152" s="229">
        <f t="shared" ref="D152:F152" si="80">D147</f>
        <v>0</v>
      </c>
      <c r="E152" s="229">
        <f t="shared" si="80"/>
        <v>0</v>
      </c>
      <c r="F152" s="229">
        <f t="shared" si="80"/>
        <v>0</v>
      </c>
      <c r="G152" s="229">
        <v>0</v>
      </c>
      <c r="H152" s="150"/>
      <c r="I152" s="150"/>
      <c r="J152" s="150"/>
      <c r="K152" s="150"/>
      <c r="L152" s="150"/>
    </row>
    <row r="153" spans="1:16" ht="32.25" customHeight="1" x14ac:dyDescent="0.25">
      <c r="A153" s="178" t="s">
        <v>20</v>
      </c>
      <c r="B153" s="49" t="s">
        <v>42</v>
      </c>
      <c r="C153" s="184"/>
      <c r="D153" s="230">
        <f>SUM(D154:D157)</f>
        <v>76416.299999999988</v>
      </c>
      <c r="E153" s="230">
        <f t="shared" ref="E153:F153" si="81">SUM(E154:E157)</f>
        <v>76416.299999999988</v>
      </c>
      <c r="F153" s="230">
        <f t="shared" si="81"/>
        <v>67922.100000000006</v>
      </c>
      <c r="G153" s="230">
        <f>F153/E153*100</f>
        <v>88.884308714240319</v>
      </c>
      <c r="H153" s="148" t="s">
        <v>1</v>
      </c>
      <c r="I153" s="151" t="s">
        <v>1</v>
      </c>
      <c r="J153" s="148" t="s">
        <v>1</v>
      </c>
      <c r="K153" s="148" t="s">
        <v>1</v>
      </c>
      <c r="L153" s="148" t="s">
        <v>1</v>
      </c>
    </row>
    <row r="154" spans="1:16" x14ac:dyDescent="0.25">
      <c r="A154" s="179"/>
      <c r="B154" s="15" t="s">
        <v>40</v>
      </c>
      <c r="C154" s="185"/>
      <c r="D154" s="230">
        <f>D134+D99+D84+D64+D49+D28+D18+D8+D139+D144</f>
        <v>21698.1</v>
      </c>
      <c r="E154" s="230">
        <f t="shared" ref="E154:F154" si="82">E134+E99+E84+E64+E49+E28+E18+E8+E139+E144</f>
        <v>21698.1</v>
      </c>
      <c r="F154" s="230">
        <f t="shared" si="82"/>
        <v>21698.1</v>
      </c>
      <c r="G154" s="230">
        <f t="shared" ref="G154:G156" si="83">F154/E154*100</f>
        <v>100</v>
      </c>
      <c r="H154" s="149"/>
      <c r="I154" s="152"/>
      <c r="J154" s="149"/>
      <c r="K154" s="149"/>
      <c r="L154" s="149"/>
    </row>
    <row r="155" spans="1:16" x14ac:dyDescent="0.25">
      <c r="A155" s="179"/>
      <c r="B155" s="15" t="s">
        <v>27</v>
      </c>
      <c r="C155" s="185"/>
      <c r="D155" s="230">
        <f>D135+D100+D85+D65+D50+D29+D19+D9+D150</f>
        <v>21840.2</v>
      </c>
      <c r="E155" s="230">
        <f t="shared" ref="E155:F155" si="84">E135+E100+E85+E65+E50+E29+E19+E9+E150</f>
        <v>21840.2</v>
      </c>
      <c r="F155" s="230">
        <f t="shared" si="84"/>
        <v>21690.5</v>
      </c>
      <c r="G155" s="230">
        <f t="shared" si="83"/>
        <v>99.314566716422007</v>
      </c>
      <c r="H155" s="149"/>
      <c r="I155" s="152"/>
      <c r="J155" s="149"/>
      <c r="K155" s="149"/>
      <c r="L155" s="149"/>
    </row>
    <row r="156" spans="1:16" x14ac:dyDescent="0.25">
      <c r="A156" s="179"/>
      <c r="B156" s="15" t="s">
        <v>28</v>
      </c>
      <c r="C156" s="185"/>
      <c r="D156" s="230">
        <f>D151+D136+D101+D86+D66+D51+D30+D20+D10</f>
        <v>32877.999999999993</v>
      </c>
      <c r="E156" s="230">
        <f t="shared" ref="E156:F156" si="85">E151+E136+E101+E86+E66+E51+E30+E20+E10</f>
        <v>32877.999999999993</v>
      </c>
      <c r="F156" s="230">
        <f t="shared" si="85"/>
        <v>24533.5</v>
      </c>
      <c r="G156" s="230">
        <f t="shared" si="83"/>
        <v>74.61980655757651</v>
      </c>
      <c r="H156" s="149"/>
      <c r="I156" s="152"/>
      <c r="J156" s="149"/>
      <c r="K156" s="149"/>
      <c r="L156" s="149"/>
    </row>
    <row r="157" spans="1:16" x14ac:dyDescent="0.25">
      <c r="A157" s="180"/>
      <c r="B157" s="15" t="s">
        <v>41</v>
      </c>
      <c r="C157" s="186"/>
      <c r="D157" s="230">
        <f>D137+D102+D87+D67+D52+D31+D21+D11</f>
        <v>0</v>
      </c>
      <c r="E157" s="230">
        <f>E137+E102+E87+E67+E52+E31+E21+E11</f>
        <v>0</v>
      </c>
      <c r="F157" s="230">
        <f>F137+F102+F87+F67+F52+F31+F21+F11</f>
        <v>0</v>
      </c>
      <c r="G157" s="230">
        <v>0</v>
      </c>
      <c r="H157" s="150"/>
      <c r="I157" s="153"/>
      <c r="J157" s="150"/>
      <c r="K157" s="150"/>
      <c r="L157" s="150"/>
    </row>
  </sheetData>
  <mergeCells count="216">
    <mergeCell ref="K143:K147"/>
    <mergeCell ref="L143:L147"/>
    <mergeCell ref="A148:A152"/>
    <mergeCell ref="C148:C152"/>
    <mergeCell ref="H148:H152"/>
    <mergeCell ref="I148:I152"/>
    <mergeCell ref="J148:J152"/>
    <mergeCell ref="K148:K152"/>
    <mergeCell ref="L148:L152"/>
    <mergeCell ref="A42:A46"/>
    <mergeCell ref="C42:C46"/>
    <mergeCell ref="H42:H46"/>
    <mergeCell ref="I42:I46"/>
    <mergeCell ref="J42:J46"/>
    <mergeCell ref="K42:K46"/>
    <mergeCell ref="L42:L46"/>
    <mergeCell ref="C93:C97"/>
    <mergeCell ref="H93:H97"/>
    <mergeCell ref="I93:I97"/>
    <mergeCell ref="J93:J97"/>
    <mergeCell ref="K93:K97"/>
    <mergeCell ref="L93:L97"/>
    <mergeCell ref="B47:L47"/>
    <mergeCell ref="A48:A52"/>
    <mergeCell ref="A53:A57"/>
    <mergeCell ref="L53:L57"/>
    <mergeCell ref="A63:A67"/>
    <mergeCell ref="H48:H52"/>
    <mergeCell ref="J48:J52"/>
    <mergeCell ref="K48:K52"/>
    <mergeCell ref="L48:L52"/>
    <mergeCell ref="H63:H67"/>
    <mergeCell ref="L32:L36"/>
    <mergeCell ref="L27:L31"/>
    <mergeCell ref="N55:T55"/>
    <mergeCell ref="O134:R134"/>
    <mergeCell ref="J27:J31"/>
    <mergeCell ref="K27:K31"/>
    <mergeCell ref="I27:I31"/>
    <mergeCell ref="A32:A36"/>
    <mergeCell ref="C32:C36"/>
    <mergeCell ref="J32:J36"/>
    <mergeCell ref="K32:K36"/>
    <mergeCell ref="A37:A41"/>
    <mergeCell ref="C37:C41"/>
    <mergeCell ref="J37:J41"/>
    <mergeCell ref="K37:K41"/>
    <mergeCell ref="I37:I41"/>
    <mergeCell ref="L37:L41"/>
    <mergeCell ref="A113:A117"/>
    <mergeCell ref="C113:C117"/>
    <mergeCell ref="H113:H117"/>
    <mergeCell ref="J113:J117"/>
    <mergeCell ref="A118:A122"/>
    <mergeCell ref="C118:C122"/>
    <mergeCell ref="H118:H122"/>
    <mergeCell ref="H32:H41"/>
    <mergeCell ref="I32:I36"/>
    <mergeCell ref="H17:H21"/>
    <mergeCell ref="J17:J21"/>
    <mergeCell ref="H7:H11"/>
    <mergeCell ref="J7:J11"/>
    <mergeCell ref="A12:A16"/>
    <mergeCell ref="A17:A21"/>
    <mergeCell ref="A22:A26"/>
    <mergeCell ref="C17:C21"/>
    <mergeCell ref="C22:C26"/>
    <mergeCell ref="H12:H16"/>
    <mergeCell ref="J12:J16"/>
    <mergeCell ref="A7:A11"/>
    <mergeCell ref="A27:A31"/>
    <mergeCell ref="C27:C31"/>
    <mergeCell ref="H27:H31"/>
    <mergeCell ref="C12:C16"/>
    <mergeCell ref="L12:L16"/>
    <mergeCell ref="L17:L21"/>
    <mergeCell ref="L22:L26"/>
    <mergeCell ref="I7:I11"/>
    <mergeCell ref="I12:I16"/>
    <mergeCell ref="I22:I26"/>
    <mergeCell ref="I17:I21"/>
    <mergeCell ref="K12:K16"/>
    <mergeCell ref="C7:C11"/>
    <mergeCell ref="K7:K11"/>
    <mergeCell ref="L7:L11"/>
    <mergeCell ref="K17:K21"/>
    <mergeCell ref="H22:H26"/>
    <mergeCell ref="J22:J26"/>
    <mergeCell ref="K22:K26"/>
    <mergeCell ref="A3:A4"/>
    <mergeCell ref="B3:B4"/>
    <mergeCell ref="A1:L1"/>
    <mergeCell ref="D3:E3"/>
    <mergeCell ref="B6:L6"/>
    <mergeCell ref="C3:C4"/>
    <mergeCell ref="F3:F4"/>
    <mergeCell ref="G3:G4"/>
    <mergeCell ref="L3:L4"/>
    <mergeCell ref="H3:K3"/>
    <mergeCell ref="K63:K67"/>
    <mergeCell ref="L63:L67"/>
    <mergeCell ref="A58:A62"/>
    <mergeCell ref="I48:I52"/>
    <mergeCell ref="I53:I57"/>
    <mergeCell ref="I58:I62"/>
    <mergeCell ref="L58:L62"/>
    <mergeCell ref="L153:L157"/>
    <mergeCell ref="C153:C157"/>
    <mergeCell ref="I153:I157"/>
    <mergeCell ref="C63:C67"/>
    <mergeCell ref="C48:C52"/>
    <mergeCell ref="C53:C57"/>
    <mergeCell ref="J53:J57"/>
    <mergeCell ref="J63:J67"/>
    <mergeCell ref="H53:H57"/>
    <mergeCell ref="K53:K57"/>
    <mergeCell ref="C58:C62"/>
    <mergeCell ref="J58:J62"/>
    <mergeCell ref="K58:K62"/>
    <mergeCell ref="H58:H62"/>
    <mergeCell ref="L88:L92"/>
    <mergeCell ref="H83:H87"/>
    <mergeCell ref="J83:J87"/>
    <mergeCell ref="I73:I77"/>
    <mergeCell ref="A153:A157"/>
    <mergeCell ref="H153:H157"/>
    <mergeCell ref="J153:J157"/>
    <mergeCell ref="K153:K157"/>
    <mergeCell ref="A78:A82"/>
    <mergeCell ref="C78:C82"/>
    <mergeCell ref="J78:J82"/>
    <mergeCell ref="K78:K82"/>
    <mergeCell ref="H68:H82"/>
    <mergeCell ref="A73:A77"/>
    <mergeCell ref="C73:C77"/>
    <mergeCell ref="J73:J77"/>
    <mergeCell ref="K73:K77"/>
    <mergeCell ref="A68:A72"/>
    <mergeCell ref="C68:C72"/>
    <mergeCell ref="J68:J72"/>
    <mergeCell ref="K68:K72"/>
    <mergeCell ref="A93:A97"/>
    <mergeCell ref="A143:A147"/>
    <mergeCell ref="C143:C147"/>
    <mergeCell ref="H143:H147"/>
    <mergeCell ref="I143:I147"/>
    <mergeCell ref="J143:J147"/>
    <mergeCell ref="A83:A87"/>
    <mergeCell ref="C83:C87"/>
    <mergeCell ref="C98:C102"/>
    <mergeCell ref="H98:H102"/>
    <mergeCell ref="J98:J102"/>
    <mergeCell ref="A98:A102"/>
    <mergeCell ref="K83:K87"/>
    <mergeCell ref="K103:K107"/>
    <mergeCell ref="L103:L107"/>
    <mergeCell ref="A103:A107"/>
    <mergeCell ref="C103:C107"/>
    <mergeCell ref="H103:H107"/>
    <mergeCell ref="J103:J107"/>
    <mergeCell ref="A108:A112"/>
    <mergeCell ref="C108:C112"/>
    <mergeCell ref="H108:H112"/>
    <mergeCell ref="J108:J112"/>
    <mergeCell ref="A88:A92"/>
    <mergeCell ref="C88:C92"/>
    <mergeCell ref="H88:H92"/>
    <mergeCell ref="J88:J92"/>
    <mergeCell ref="A138:A142"/>
    <mergeCell ref="C138:C142"/>
    <mergeCell ref="H138:H142"/>
    <mergeCell ref="J138:J142"/>
    <mergeCell ref="K138:K142"/>
    <mergeCell ref="I138:I142"/>
    <mergeCell ref="L123:L127"/>
    <mergeCell ref="A133:A137"/>
    <mergeCell ref="C133:C137"/>
    <mergeCell ref="H133:H137"/>
    <mergeCell ref="J133:J137"/>
    <mergeCell ref="K133:K137"/>
    <mergeCell ref="L133:L137"/>
    <mergeCell ref="I133:I137"/>
    <mergeCell ref="A123:A127"/>
    <mergeCell ref="C123:C127"/>
    <mergeCell ref="H123:H127"/>
    <mergeCell ref="J123:J127"/>
    <mergeCell ref="K123:K127"/>
    <mergeCell ref="L138:L142"/>
    <mergeCell ref="I123:I127"/>
    <mergeCell ref="H128:H132"/>
    <mergeCell ref="I128:I132"/>
    <mergeCell ref="J128:J132"/>
    <mergeCell ref="K128:K132"/>
    <mergeCell ref="L128:L132"/>
    <mergeCell ref="I78:I82"/>
    <mergeCell ref="I88:I92"/>
    <mergeCell ref="I83:I87"/>
    <mergeCell ref="I63:I67"/>
    <mergeCell ref="I98:I102"/>
    <mergeCell ref="I108:I112"/>
    <mergeCell ref="I113:I117"/>
    <mergeCell ref="K118:K122"/>
    <mergeCell ref="L118:L122"/>
    <mergeCell ref="K98:K102"/>
    <mergeCell ref="K113:K117"/>
    <mergeCell ref="L113:L117"/>
    <mergeCell ref="L98:L102"/>
    <mergeCell ref="L83:L87"/>
    <mergeCell ref="L68:L82"/>
    <mergeCell ref="I118:I122"/>
    <mergeCell ref="J118:J122"/>
    <mergeCell ref="I103:I107"/>
    <mergeCell ref="K88:K92"/>
    <mergeCell ref="K108:K112"/>
    <mergeCell ref="L108:L112"/>
    <mergeCell ref="I68:I7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61" fitToHeight="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tabSelected="1" topLeftCell="A3" zoomScale="80" zoomScaleNormal="80" zoomScaleSheetLayoutView="55" workbookViewId="0">
      <pane ySplit="1" topLeftCell="A4" activePane="bottomLeft" state="frozen"/>
      <selection activeCell="A3" sqref="A3"/>
      <selection pane="bottomLeft" activeCell="I50" sqref="I50"/>
    </sheetView>
  </sheetViews>
  <sheetFormatPr defaultRowHeight="15.75" x14ac:dyDescent="0.25"/>
  <cols>
    <col min="1" max="1" width="7" style="40" customWidth="1"/>
    <col min="2" max="2" width="31.42578125" style="33" customWidth="1"/>
    <col min="3" max="3" width="23.140625" style="45" customWidth="1"/>
    <col min="4" max="4" width="14.140625" style="41" customWidth="1"/>
    <col min="5" max="5" width="15.140625" style="41" customWidth="1"/>
    <col min="6" max="6" width="14.42578125" style="39" customWidth="1"/>
    <col min="7" max="7" width="15.85546875" style="39" customWidth="1"/>
    <col min="8" max="8" width="31.140625" style="39" customWidth="1"/>
    <col min="9" max="9" width="24.28515625" style="39" customWidth="1"/>
    <col min="10" max="10" width="22.42578125" style="39" customWidth="1"/>
    <col min="11" max="11" width="24.85546875" style="39" customWidth="1"/>
    <col min="12" max="16384" width="9.140625" style="39"/>
  </cols>
  <sheetData>
    <row r="1" spans="1:9" ht="42" customHeight="1" x14ac:dyDescent="0.3">
      <c r="A1" s="211" t="s">
        <v>44</v>
      </c>
      <c r="B1" s="211"/>
      <c r="C1" s="211"/>
      <c r="D1" s="211"/>
      <c r="E1" s="211"/>
      <c r="F1" s="211"/>
      <c r="G1" s="211"/>
      <c r="H1" s="211"/>
      <c r="I1" s="211"/>
    </row>
    <row r="2" spans="1:9" x14ac:dyDescent="0.25">
      <c r="C2" s="78"/>
    </row>
    <row r="3" spans="1:9" ht="147.75" customHeight="1" x14ac:dyDescent="0.25">
      <c r="A3" s="59" t="s">
        <v>17</v>
      </c>
      <c r="B3" s="60" t="s">
        <v>57</v>
      </c>
      <c r="C3" s="38" t="s">
        <v>47</v>
      </c>
      <c r="D3" s="61" t="s">
        <v>45</v>
      </c>
      <c r="E3" s="61" t="s">
        <v>48</v>
      </c>
      <c r="F3" s="38" t="s">
        <v>46</v>
      </c>
      <c r="G3" s="38" t="s">
        <v>49</v>
      </c>
      <c r="H3" s="38" t="s">
        <v>50</v>
      </c>
      <c r="I3" s="38" t="s">
        <v>51</v>
      </c>
    </row>
    <row r="4" spans="1:9" x14ac:dyDescent="0.25">
      <c r="A4" s="59">
        <v>1</v>
      </c>
      <c r="B4" s="60">
        <f>A4+1</f>
        <v>2</v>
      </c>
      <c r="C4" s="38">
        <f t="shared" ref="C4:I4" si="0">B4+1</f>
        <v>3</v>
      </c>
      <c r="D4" s="61">
        <f t="shared" si="0"/>
        <v>4</v>
      </c>
      <c r="E4" s="61">
        <f t="shared" si="0"/>
        <v>5</v>
      </c>
      <c r="F4" s="38">
        <f t="shared" si="0"/>
        <v>6</v>
      </c>
      <c r="G4" s="38">
        <f t="shared" si="0"/>
        <v>7</v>
      </c>
      <c r="H4" s="38">
        <f t="shared" si="0"/>
        <v>8</v>
      </c>
      <c r="I4" s="38">
        <f t="shared" si="0"/>
        <v>9</v>
      </c>
    </row>
    <row r="5" spans="1:9" s="42" customFormat="1" ht="31.5" customHeight="1" x14ac:dyDescent="0.2">
      <c r="A5" s="62">
        <v>1</v>
      </c>
      <c r="B5" s="212" t="s">
        <v>145</v>
      </c>
      <c r="C5" s="213"/>
      <c r="D5" s="213"/>
      <c r="E5" s="213"/>
      <c r="F5" s="213"/>
      <c r="G5" s="213"/>
      <c r="H5" s="213"/>
      <c r="I5" s="214"/>
    </row>
    <row r="6" spans="1:9" s="42" customFormat="1" ht="80.25" customHeight="1" x14ac:dyDescent="0.2">
      <c r="A6" s="62" t="s">
        <v>9</v>
      </c>
      <c r="B6" s="52" t="s">
        <v>146</v>
      </c>
      <c r="C6" s="216" t="s">
        <v>275</v>
      </c>
      <c r="D6" s="21">
        <v>45666</v>
      </c>
      <c r="E6" s="21">
        <v>46017</v>
      </c>
      <c r="F6" s="21">
        <v>45666</v>
      </c>
      <c r="G6" s="21">
        <v>46017</v>
      </c>
      <c r="H6" s="16" t="s">
        <v>1</v>
      </c>
      <c r="I6" s="63"/>
    </row>
    <row r="7" spans="1:9" ht="96.75" customHeight="1" x14ac:dyDescent="0.25">
      <c r="A7" s="59" t="s">
        <v>37</v>
      </c>
      <c r="B7" s="5" t="s">
        <v>147</v>
      </c>
      <c r="C7" s="217"/>
      <c r="D7" s="20" t="s">
        <v>1</v>
      </c>
      <c r="E7" s="20">
        <v>45717</v>
      </c>
      <c r="F7" s="20" t="s">
        <v>1</v>
      </c>
      <c r="G7" s="20">
        <v>45717</v>
      </c>
      <c r="H7" s="16" t="s">
        <v>222</v>
      </c>
      <c r="I7" s="53"/>
    </row>
    <row r="8" spans="1:9" ht="96.75" customHeight="1" x14ac:dyDescent="0.25">
      <c r="A8" s="59" t="s">
        <v>148</v>
      </c>
      <c r="B8" s="5" t="s">
        <v>264</v>
      </c>
      <c r="C8" s="217"/>
      <c r="D8" s="20" t="s">
        <v>1</v>
      </c>
      <c r="E8" s="20">
        <v>45802</v>
      </c>
      <c r="F8" s="20" t="s">
        <v>1</v>
      </c>
      <c r="G8" s="64">
        <v>45802</v>
      </c>
      <c r="H8" s="16" t="s">
        <v>222</v>
      </c>
      <c r="I8" s="11"/>
    </row>
    <row r="9" spans="1:9" ht="96" customHeight="1" x14ac:dyDescent="0.25">
      <c r="A9" s="17" t="s">
        <v>149</v>
      </c>
      <c r="B9" s="5" t="s">
        <v>150</v>
      </c>
      <c r="C9" s="217"/>
      <c r="D9" s="20" t="s">
        <v>1</v>
      </c>
      <c r="E9" s="20">
        <v>45901</v>
      </c>
      <c r="F9" s="20" t="s">
        <v>1</v>
      </c>
      <c r="G9" s="64">
        <v>45901</v>
      </c>
      <c r="H9" s="16" t="s">
        <v>223</v>
      </c>
      <c r="I9" s="53"/>
    </row>
    <row r="10" spans="1:9" ht="51.75" customHeight="1" x14ac:dyDescent="0.25">
      <c r="A10" s="17" t="s">
        <v>151</v>
      </c>
      <c r="B10" s="5" t="s">
        <v>152</v>
      </c>
      <c r="C10" s="218"/>
      <c r="D10" s="20" t="s">
        <v>1</v>
      </c>
      <c r="E10" s="20">
        <v>45899</v>
      </c>
      <c r="F10" s="20" t="s">
        <v>1</v>
      </c>
      <c r="G10" s="64">
        <v>45899</v>
      </c>
      <c r="H10" s="16" t="s">
        <v>222</v>
      </c>
      <c r="I10" s="53"/>
    </row>
    <row r="11" spans="1:9" s="42" customFormat="1" ht="145.5" customHeight="1" x14ac:dyDescent="0.2">
      <c r="A11" s="18" t="s">
        <v>59</v>
      </c>
      <c r="B11" s="52" t="s">
        <v>153</v>
      </c>
      <c r="C11" s="216" t="s">
        <v>275</v>
      </c>
      <c r="D11" s="21">
        <v>45666</v>
      </c>
      <c r="E11" s="21">
        <v>46017</v>
      </c>
      <c r="F11" s="21">
        <v>45666</v>
      </c>
      <c r="G11" s="21">
        <v>46017</v>
      </c>
      <c r="H11" s="16" t="s">
        <v>1</v>
      </c>
      <c r="I11" s="63"/>
    </row>
    <row r="12" spans="1:9" ht="83.25" customHeight="1" x14ac:dyDescent="0.25">
      <c r="A12" s="17" t="s">
        <v>113</v>
      </c>
      <c r="B12" s="5" t="s">
        <v>154</v>
      </c>
      <c r="C12" s="217"/>
      <c r="D12" s="20" t="s">
        <v>1</v>
      </c>
      <c r="E12" s="20">
        <v>45770</v>
      </c>
      <c r="F12" s="20" t="s">
        <v>1</v>
      </c>
      <c r="G12" s="20">
        <v>45770</v>
      </c>
      <c r="H12" s="16" t="s">
        <v>224</v>
      </c>
      <c r="I12" s="53"/>
    </row>
    <row r="13" spans="1:9" ht="87.75" customHeight="1" x14ac:dyDescent="0.25">
      <c r="A13" s="17" t="s">
        <v>155</v>
      </c>
      <c r="B13" s="5" t="s">
        <v>156</v>
      </c>
      <c r="C13" s="217"/>
      <c r="D13" s="20" t="s">
        <v>1</v>
      </c>
      <c r="E13" s="20">
        <v>46013</v>
      </c>
      <c r="F13" s="20" t="s">
        <v>1</v>
      </c>
      <c r="G13" s="20">
        <v>46013</v>
      </c>
      <c r="H13" s="16" t="s">
        <v>224</v>
      </c>
      <c r="I13" s="53"/>
    </row>
    <row r="14" spans="1:9" ht="78.75" customHeight="1" x14ac:dyDescent="0.25">
      <c r="A14" s="17" t="s">
        <v>157</v>
      </c>
      <c r="B14" s="5" t="s">
        <v>158</v>
      </c>
      <c r="C14" s="217"/>
      <c r="D14" s="20" t="s">
        <v>1</v>
      </c>
      <c r="E14" s="20">
        <v>45910</v>
      </c>
      <c r="F14" s="20" t="s">
        <v>1</v>
      </c>
      <c r="G14" s="64">
        <v>45910</v>
      </c>
      <c r="H14" s="16" t="s">
        <v>224</v>
      </c>
      <c r="I14" s="53"/>
    </row>
    <row r="15" spans="1:9" ht="82.5" customHeight="1" x14ac:dyDescent="0.25">
      <c r="A15" s="17" t="s">
        <v>159</v>
      </c>
      <c r="B15" s="5" t="s">
        <v>160</v>
      </c>
      <c r="C15" s="218"/>
      <c r="D15" s="20" t="s">
        <v>1</v>
      </c>
      <c r="E15" s="20">
        <v>46011</v>
      </c>
      <c r="F15" s="20" t="s">
        <v>1</v>
      </c>
      <c r="G15" s="20">
        <v>46011</v>
      </c>
      <c r="H15" s="16" t="s">
        <v>224</v>
      </c>
      <c r="I15" s="53"/>
    </row>
    <row r="16" spans="1:9" ht="15.75" customHeight="1" x14ac:dyDescent="0.25">
      <c r="A16" s="62" t="s">
        <v>5</v>
      </c>
      <c r="B16" s="212" t="s">
        <v>161</v>
      </c>
      <c r="C16" s="213"/>
      <c r="D16" s="213"/>
      <c r="E16" s="213"/>
      <c r="F16" s="213"/>
      <c r="G16" s="213"/>
      <c r="H16" s="213"/>
      <c r="I16" s="214"/>
    </row>
    <row r="17" spans="1:10" ht="81.75" customHeight="1" x14ac:dyDescent="0.25">
      <c r="A17" s="62" t="s">
        <v>21</v>
      </c>
      <c r="B17" s="52" t="s">
        <v>118</v>
      </c>
      <c r="C17" s="216" t="s">
        <v>334</v>
      </c>
      <c r="D17" s="21">
        <v>45666</v>
      </c>
      <c r="E17" s="21">
        <v>45928</v>
      </c>
      <c r="F17" s="21">
        <v>45666</v>
      </c>
      <c r="G17" s="21">
        <v>45928</v>
      </c>
      <c r="H17" s="16" t="s">
        <v>1</v>
      </c>
      <c r="I17" s="53"/>
    </row>
    <row r="18" spans="1:10" ht="51.75" customHeight="1" x14ac:dyDescent="0.25">
      <c r="A18" s="17" t="s">
        <v>39</v>
      </c>
      <c r="B18" s="5" t="s">
        <v>162</v>
      </c>
      <c r="C18" s="217"/>
      <c r="D18" s="20" t="s">
        <v>1</v>
      </c>
      <c r="E18" s="20">
        <v>45716</v>
      </c>
      <c r="F18" s="20" t="s">
        <v>1</v>
      </c>
      <c r="G18" s="20">
        <v>45716</v>
      </c>
      <c r="H18" s="16" t="s">
        <v>225</v>
      </c>
      <c r="I18" s="53"/>
    </row>
    <row r="19" spans="1:10" ht="76.5" customHeight="1" x14ac:dyDescent="0.25">
      <c r="A19" s="17" t="s">
        <v>130</v>
      </c>
      <c r="B19" s="5" t="s">
        <v>163</v>
      </c>
      <c r="C19" s="217"/>
      <c r="D19" s="20" t="s">
        <v>1</v>
      </c>
      <c r="E19" s="20">
        <v>45809</v>
      </c>
      <c r="F19" s="20" t="s">
        <v>1</v>
      </c>
      <c r="G19" s="20">
        <v>45809</v>
      </c>
      <c r="H19" s="16" t="s">
        <v>226</v>
      </c>
      <c r="I19" s="16"/>
    </row>
    <row r="20" spans="1:10" ht="65.25" customHeight="1" x14ac:dyDescent="0.25">
      <c r="A20" s="17" t="s">
        <v>164</v>
      </c>
      <c r="B20" s="5" t="s">
        <v>165</v>
      </c>
      <c r="C20" s="217"/>
      <c r="D20" s="20" t="s">
        <v>1</v>
      </c>
      <c r="E20" s="20">
        <v>45674</v>
      </c>
      <c r="F20" s="20" t="s">
        <v>1</v>
      </c>
      <c r="G20" s="20">
        <v>45674</v>
      </c>
      <c r="H20" s="16" t="s">
        <v>227</v>
      </c>
      <c r="I20" s="53"/>
    </row>
    <row r="21" spans="1:10" ht="39.75" customHeight="1" x14ac:dyDescent="0.25">
      <c r="A21" s="17" t="s">
        <v>166</v>
      </c>
      <c r="B21" s="5" t="s">
        <v>167</v>
      </c>
      <c r="C21" s="218"/>
      <c r="D21" s="20" t="s">
        <v>1</v>
      </c>
      <c r="E21" s="20">
        <v>45898</v>
      </c>
      <c r="F21" s="20" t="s">
        <v>1</v>
      </c>
      <c r="G21" s="20">
        <v>45898</v>
      </c>
      <c r="H21" s="16" t="s">
        <v>228</v>
      </c>
      <c r="I21" s="53"/>
    </row>
    <row r="22" spans="1:10" s="42" customFormat="1" ht="33" customHeight="1" x14ac:dyDescent="0.2">
      <c r="A22" s="65">
        <v>3</v>
      </c>
      <c r="B22" s="224" t="s">
        <v>168</v>
      </c>
      <c r="C22" s="225"/>
      <c r="D22" s="225"/>
      <c r="E22" s="225"/>
      <c r="F22" s="225"/>
      <c r="G22" s="225"/>
      <c r="H22" s="225"/>
      <c r="I22" s="226"/>
    </row>
    <row r="23" spans="1:10" s="42" customFormat="1" ht="99.75" customHeight="1" x14ac:dyDescent="0.2">
      <c r="A23" s="66" t="s">
        <v>22</v>
      </c>
      <c r="B23" s="52" t="s">
        <v>121</v>
      </c>
      <c r="C23" s="216" t="s">
        <v>280</v>
      </c>
      <c r="D23" s="21">
        <v>45666</v>
      </c>
      <c r="E23" s="21">
        <v>46021</v>
      </c>
      <c r="F23" s="21">
        <v>45666</v>
      </c>
      <c r="G23" s="21">
        <v>46021</v>
      </c>
      <c r="H23" s="16" t="s">
        <v>1</v>
      </c>
      <c r="I23" s="16"/>
    </row>
    <row r="24" spans="1:10" ht="338.25" customHeight="1" x14ac:dyDescent="0.3">
      <c r="A24" s="17" t="s">
        <v>23</v>
      </c>
      <c r="B24" s="5" t="s">
        <v>173</v>
      </c>
      <c r="C24" s="217"/>
      <c r="D24" s="20" t="s">
        <v>1</v>
      </c>
      <c r="E24" s="20">
        <v>45688</v>
      </c>
      <c r="F24" s="20" t="s">
        <v>1</v>
      </c>
      <c r="G24" s="20">
        <v>45688</v>
      </c>
      <c r="H24" s="16" t="s">
        <v>260</v>
      </c>
      <c r="I24" s="16"/>
      <c r="J24" s="43"/>
    </row>
    <row r="25" spans="1:10" ht="55.5" customHeight="1" x14ac:dyDescent="0.25">
      <c r="A25" s="17" t="s">
        <v>88</v>
      </c>
      <c r="B25" s="5" t="s">
        <v>309</v>
      </c>
      <c r="C25" s="217"/>
      <c r="D25" s="20" t="s">
        <v>1</v>
      </c>
      <c r="E25" s="20">
        <v>45762</v>
      </c>
      <c r="F25" s="20" t="s">
        <v>1</v>
      </c>
      <c r="G25" s="20">
        <v>45762</v>
      </c>
      <c r="H25" s="16" t="s">
        <v>229</v>
      </c>
      <c r="I25" s="16"/>
    </row>
    <row r="26" spans="1:10" ht="55.5" customHeight="1" x14ac:dyDescent="0.25">
      <c r="A26" s="17" t="s">
        <v>169</v>
      </c>
      <c r="B26" s="5" t="s">
        <v>170</v>
      </c>
      <c r="C26" s="217"/>
      <c r="D26" s="20" t="s">
        <v>1</v>
      </c>
      <c r="E26" s="20">
        <v>45853</v>
      </c>
      <c r="F26" s="20" t="s">
        <v>1</v>
      </c>
      <c r="G26" s="20">
        <v>45853</v>
      </c>
      <c r="H26" s="16" t="s">
        <v>229</v>
      </c>
      <c r="I26" s="16"/>
    </row>
    <row r="27" spans="1:10" ht="55.5" customHeight="1" x14ac:dyDescent="0.25">
      <c r="A27" s="17" t="s">
        <v>171</v>
      </c>
      <c r="B27" s="5" t="s">
        <v>172</v>
      </c>
      <c r="C27" s="217"/>
      <c r="D27" s="20" t="s">
        <v>1</v>
      </c>
      <c r="E27" s="20">
        <v>45945</v>
      </c>
      <c r="F27" s="20" t="s">
        <v>1</v>
      </c>
      <c r="G27" s="20">
        <v>45945</v>
      </c>
      <c r="H27" s="16" t="s">
        <v>229</v>
      </c>
      <c r="I27" s="16"/>
    </row>
    <row r="28" spans="1:10" ht="55.5" customHeight="1" x14ac:dyDescent="0.25">
      <c r="A28" s="17" t="s">
        <v>301</v>
      </c>
      <c r="B28" s="5" t="s">
        <v>300</v>
      </c>
      <c r="C28" s="217"/>
      <c r="D28" s="20" t="s">
        <v>1</v>
      </c>
      <c r="E28" s="20">
        <v>46017</v>
      </c>
      <c r="F28" s="20" t="s">
        <v>1</v>
      </c>
      <c r="G28" s="20">
        <v>46017</v>
      </c>
      <c r="H28" s="16" t="s">
        <v>229</v>
      </c>
      <c r="I28" s="16"/>
    </row>
    <row r="29" spans="1:10" ht="97.5" customHeight="1" x14ac:dyDescent="0.25">
      <c r="A29" s="18" t="s">
        <v>24</v>
      </c>
      <c r="B29" s="73" t="s">
        <v>286</v>
      </c>
      <c r="C29" s="217"/>
      <c r="D29" s="21">
        <v>45834</v>
      </c>
      <c r="E29" s="21">
        <v>46021</v>
      </c>
      <c r="F29" s="21">
        <v>45832</v>
      </c>
      <c r="G29" s="21">
        <v>45961</v>
      </c>
      <c r="H29" s="21" t="s">
        <v>1</v>
      </c>
      <c r="I29" s="16"/>
    </row>
    <row r="30" spans="1:10" ht="61.5" customHeight="1" x14ac:dyDescent="0.25">
      <c r="A30" s="17" t="s">
        <v>90</v>
      </c>
      <c r="B30" s="74" t="s">
        <v>302</v>
      </c>
      <c r="C30" s="217"/>
      <c r="D30" s="20" t="s">
        <v>1</v>
      </c>
      <c r="E30" s="20">
        <v>45832</v>
      </c>
      <c r="F30" s="20" t="s">
        <v>1</v>
      </c>
      <c r="G30" s="20">
        <v>45832</v>
      </c>
      <c r="H30" s="16" t="s">
        <v>310</v>
      </c>
      <c r="I30" s="16"/>
    </row>
    <row r="31" spans="1:10" ht="64.5" customHeight="1" x14ac:dyDescent="0.25">
      <c r="A31" s="17" t="s">
        <v>303</v>
      </c>
      <c r="B31" s="74" t="s">
        <v>304</v>
      </c>
      <c r="C31" s="217"/>
      <c r="D31" s="20" t="s">
        <v>1</v>
      </c>
      <c r="E31" s="20">
        <v>45898</v>
      </c>
      <c r="F31" s="20" t="s">
        <v>1</v>
      </c>
      <c r="G31" s="20">
        <v>45898</v>
      </c>
      <c r="H31" s="16" t="s">
        <v>341</v>
      </c>
      <c r="I31" s="16"/>
    </row>
    <row r="32" spans="1:10" ht="47.25" customHeight="1" x14ac:dyDescent="0.25">
      <c r="A32" s="17" t="s">
        <v>305</v>
      </c>
      <c r="B32" s="74" t="s">
        <v>306</v>
      </c>
      <c r="C32" s="217"/>
      <c r="D32" s="20" t="s">
        <v>1</v>
      </c>
      <c r="E32" s="20">
        <v>45925</v>
      </c>
      <c r="F32" s="20" t="s">
        <v>1</v>
      </c>
      <c r="G32" s="20">
        <v>45925</v>
      </c>
      <c r="H32" s="16" t="s">
        <v>348</v>
      </c>
      <c r="I32" s="16"/>
    </row>
    <row r="33" spans="1:11" ht="37.5" customHeight="1" x14ac:dyDescent="0.25">
      <c r="A33" s="17" t="s">
        <v>307</v>
      </c>
      <c r="B33" s="74" t="s">
        <v>308</v>
      </c>
      <c r="C33" s="218"/>
      <c r="D33" s="20" t="s">
        <v>1</v>
      </c>
      <c r="E33" s="20">
        <v>45961</v>
      </c>
      <c r="F33" s="20" t="s">
        <v>1</v>
      </c>
      <c r="G33" s="20">
        <v>45961</v>
      </c>
      <c r="H33" s="16" t="s">
        <v>342</v>
      </c>
      <c r="I33" s="16"/>
    </row>
    <row r="34" spans="1:11" s="42" customFormat="1" ht="32.25" customHeight="1" x14ac:dyDescent="0.2">
      <c r="A34" s="65">
        <v>4</v>
      </c>
      <c r="B34" s="224" t="s">
        <v>174</v>
      </c>
      <c r="C34" s="225"/>
      <c r="D34" s="225"/>
      <c r="E34" s="225"/>
      <c r="F34" s="225"/>
      <c r="G34" s="225"/>
      <c r="H34" s="225"/>
      <c r="I34" s="226"/>
    </row>
    <row r="35" spans="1:11" s="42" customFormat="1" ht="81" customHeight="1" x14ac:dyDescent="0.2">
      <c r="A35" s="18" t="s">
        <v>131</v>
      </c>
      <c r="B35" s="52" t="s">
        <v>122</v>
      </c>
      <c r="C35" s="216" t="s">
        <v>274</v>
      </c>
      <c r="D35" s="21">
        <v>45666</v>
      </c>
      <c r="E35" s="21">
        <v>46017</v>
      </c>
      <c r="F35" s="21">
        <v>45666</v>
      </c>
      <c r="G35" s="21">
        <v>46016</v>
      </c>
      <c r="H35" s="25" t="s">
        <v>1</v>
      </c>
      <c r="I35" s="16"/>
    </row>
    <row r="36" spans="1:11" ht="64.5" customHeight="1" x14ac:dyDescent="0.25">
      <c r="A36" s="17" t="s">
        <v>136</v>
      </c>
      <c r="B36" s="5" t="s">
        <v>175</v>
      </c>
      <c r="C36" s="217"/>
      <c r="D36" s="20" t="s">
        <v>1</v>
      </c>
      <c r="E36" s="20">
        <v>46013</v>
      </c>
      <c r="F36" s="20" t="s">
        <v>1</v>
      </c>
      <c r="G36" s="20">
        <v>46013</v>
      </c>
      <c r="H36" s="16" t="s">
        <v>230</v>
      </c>
      <c r="I36" s="16"/>
      <c r="J36" s="219"/>
      <c r="K36" s="220"/>
    </row>
    <row r="37" spans="1:11" ht="48.75" customHeight="1" x14ac:dyDescent="0.25">
      <c r="A37" s="17" t="s">
        <v>176</v>
      </c>
      <c r="B37" s="5" t="s">
        <v>177</v>
      </c>
      <c r="C37" s="217"/>
      <c r="D37" s="20" t="s">
        <v>1</v>
      </c>
      <c r="E37" s="20">
        <v>46014</v>
      </c>
      <c r="F37" s="20" t="s">
        <v>1</v>
      </c>
      <c r="G37" s="20">
        <v>46014</v>
      </c>
      <c r="H37" s="16" t="s">
        <v>231</v>
      </c>
      <c r="I37" s="16"/>
    </row>
    <row r="38" spans="1:11" ht="33" customHeight="1" x14ac:dyDescent="0.25">
      <c r="A38" s="17" t="s">
        <v>178</v>
      </c>
      <c r="B38" s="5" t="s">
        <v>179</v>
      </c>
      <c r="C38" s="217"/>
      <c r="D38" s="20" t="s">
        <v>1</v>
      </c>
      <c r="E38" s="20">
        <v>46015</v>
      </c>
      <c r="F38" s="20" t="s">
        <v>1</v>
      </c>
      <c r="G38" s="20">
        <v>46015</v>
      </c>
      <c r="H38" s="16" t="s">
        <v>232</v>
      </c>
      <c r="I38" s="16"/>
    </row>
    <row r="39" spans="1:11" ht="36.75" customHeight="1" x14ac:dyDescent="0.25">
      <c r="A39" s="17" t="s">
        <v>180</v>
      </c>
      <c r="B39" s="5" t="s">
        <v>181</v>
      </c>
      <c r="C39" s="218"/>
      <c r="D39" s="20" t="s">
        <v>1</v>
      </c>
      <c r="E39" s="20">
        <v>46016</v>
      </c>
      <c r="F39" s="20" t="s">
        <v>1</v>
      </c>
      <c r="G39" s="20">
        <v>46016</v>
      </c>
      <c r="H39" s="16" t="s">
        <v>233</v>
      </c>
      <c r="I39" s="16"/>
    </row>
    <row r="40" spans="1:11" s="42" customFormat="1" ht="159" customHeight="1" x14ac:dyDescent="0.2">
      <c r="A40" s="67" t="s">
        <v>182</v>
      </c>
      <c r="B40" s="52" t="s">
        <v>123</v>
      </c>
      <c r="C40" s="216" t="s">
        <v>274</v>
      </c>
      <c r="D40" s="21">
        <v>45901</v>
      </c>
      <c r="E40" s="21">
        <v>46017</v>
      </c>
      <c r="F40" s="21">
        <v>45901</v>
      </c>
      <c r="G40" s="21">
        <v>46008</v>
      </c>
      <c r="H40" s="25" t="s">
        <v>1</v>
      </c>
      <c r="I40" s="16"/>
    </row>
    <row r="41" spans="1:11" ht="72.75" customHeight="1" x14ac:dyDescent="0.25">
      <c r="A41" s="17" t="s">
        <v>183</v>
      </c>
      <c r="B41" s="5" t="s">
        <v>184</v>
      </c>
      <c r="C41" s="217"/>
      <c r="D41" s="20" t="s">
        <v>1</v>
      </c>
      <c r="E41" s="20">
        <v>45964</v>
      </c>
      <c r="F41" s="20" t="s">
        <v>1</v>
      </c>
      <c r="G41" s="20">
        <v>45971</v>
      </c>
      <c r="H41" s="16" t="s">
        <v>349</v>
      </c>
      <c r="I41" s="16" t="s">
        <v>350</v>
      </c>
    </row>
    <row r="42" spans="1:11" ht="45" customHeight="1" x14ac:dyDescent="0.25">
      <c r="A42" s="17" t="s">
        <v>185</v>
      </c>
      <c r="B42" s="5" t="s">
        <v>186</v>
      </c>
      <c r="C42" s="217"/>
      <c r="D42" s="20" t="s">
        <v>1</v>
      </c>
      <c r="E42" s="20">
        <v>45978</v>
      </c>
      <c r="F42" s="20" t="s">
        <v>1</v>
      </c>
      <c r="G42" s="20">
        <v>45975</v>
      </c>
      <c r="H42" s="16" t="s">
        <v>235</v>
      </c>
      <c r="I42" s="16"/>
    </row>
    <row r="43" spans="1:11" ht="52.5" customHeight="1" x14ac:dyDescent="0.25">
      <c r="A43" s="17" t="s">
        <v>187</v>
      </c>
      <c r="B43" s="5" t="s">
        <v>188</v>
      </c>
      <c r="C43" s="217"/>
      <c r="D43" s="20" t="s">
        <v>1</v>
      </c>
      <c r="E43" s="20">
        <v>46020</v>
      </c>
      <c r="F43" s="20" t="s">
        <v>1</v>
      </c>
      <c r="G43" s="20">
        <v>46008</v>
      </c>
      <c r="H43" s="16" t="s">
        <v>236</v>
      </c>
      <c r="I43" s="16"/>
    </row>
    <row r="44" spans="1:11" ht="132.75" customHeight="1" x14ac:dyDescent="0.25">
      <c r="A44" s="17" t="s">
        <v>189</v>
      </c>
      <c r="B44" s="5" t="s">
        <v>190</v>
      </c>
      <c r="C44" s="218"/>
      <c r="D44" s="20" t="s">
        <v>1</v>
      </c>
      <c r="E44" s="20">
        <v>45940</v>
      </c>
      <c r="F44" s="20" t="s">
        <v>1</v>
      </c>
      <c r="G44" s="20">
        <v>45971</v>
      </c>
      <c r="H44" s="16" t="s">
        <v>351</v>
      </c>
      <c r="I44" s="119" t="s">
        <v>352</v>
      </c>
    </row>
    <row r="45" spans="1:11" s="42" customFormat="1" ht="112.5" customHeight="1" x14ac:dyDescent="0.2">
      <c r="A45" s="67" t="s">
        <v>191</v>
      </c>
      <c r="B45" s="52" t="s">
        <v>124</v>
      </c>
      <c r="C45" s="216" t="s">
        <v>274</v>
      </c>
      <c r="D45" s="21">
        <v>45666</v>
      </c>
      <c r="E45" s="21">
        <v>46017</v>
      </c>
      <c r="F45" s="21">
        <v>45666</v>
      </c>
      <c r="G45" s="21">
        <v>45882</v>
      </c>
      <c r="H45" s="25" t="s">
        <v>1</v>
      </c>
      <c r="I45" s="16"/>
    </row>
    <row r="46" spans="1:11" ht="168" customHeight="1" x14ac:dyDescent="0.3">
      <c r="A46" s="17" t="s">
        <v>192</v>
      </c>
      <c r="B46" s="5" t="s">
        <v>193</v>
      </c>
      <c r="C46" s="217"/>
      <c r="D46" s="20" t="s">
        <v>1</v>
      </c>
      <c r="E46" s="20">
        <v>45717</v>
      </c>
      <c r="F46" s="20" t="s">
        <v>1</v>
      </c>
      <c r="G46" s="20" t="s">
        <v>1</v>
      </c>
      <c r="H46" s="16" t="s">
        <v>234</v>
      </c>
      <c r="I46" s="121" t="s">
        <v>353</v>
      </c>
      <c r="J46" s="97"/>
    </row>
    <row r="47" spans="1:11" ht="115.5" customHeight="1" x14ac:dyDescent="0.3">
      <c r="A47" s="17" t="s">
        <v>194</v>
      </c>
      <c r="B47" s="5" t="s">
        <v>195</v>
      </c>
      <c r="C47" s="217"/>
      <c r="D47" s="20" t="s">
        <v>1</v>
      </c>
      <c r="E47" s="20">
        <v>45717</v>
      </c>
      <c r="F47" s="20" t="s">
        <v>1</v>
      </c>
      <c r="G47" s="20">
        <v>45769</v>
      </c>
      <c r="H47" s="119" t="s">
        <v>354</v>
      </c>
      <c r="I47" s="119"/>
      <c r="J47" s="44"/>
    </row>
    <row r="48" spans="1:11" ht="148.5" customHeight="1" x14ac:dyDescent="0.3">
      <c r="A48" s="17" t="s">
        <v>196</v>
      </c>
      <c r="B48" s="5" t="s">
        <v>197</v>
      </c>
      <c r="C48" s="217"/>
      <c r="D48" s="20" t="s">
        <v>1</v>
      </c>
      <c r="E48" s="20">
        <v>45915</v>
      </c>
      <c r="F48" s="20" t="s">
        <v>1</v>
      </c>
      <c r="G48" s="20" t="s">
        <v>1</v>
      </c>
      <c r="H48" s="16" t="s">
        <v>237</v>
      </c>
      <c r="I48" s="119" t="s">
        <v>357</v>
      </c>
      <c r="J48" s="97"/>
    </row>
    <row r="49" spans="1:10" ht="101.25" customHeight="1" x14ac:dyDescent="0.25">
      <c r="A49" s="17" t="s">
        <v>198</v>
      </c>
      <c r="B49" s="5" t="s">
        <v>199</v>
      </c>
      <c r="C49" s="217"/>
      <c r="D49" s="20" t="s">
        <v>1</v>
      </c>
      <c r="E49" s="20">
        <v>45943</v>
      </c>
      <c r="F49" s="20" t="s">
        <v>1</v>
      </c>
      <c r="G49" s="20">
        <v>45882</v>
      </c>
      <c r="H49" s="16" t="s">
        <v>237</v>
      </c>
      <c r="I49" s="16"/>
    </row>
    <row r="50" spans="1:10" ht="166.5" customHeight="1" x14ac:dyDescent="0.3">
      <c r="A50" s="17" t="s">
        <v>200</v>
      </c>
      <c r="B50" s="5" t="s">
        <v>201</v>
      </c>
      <c r="C50" s="218"/>
      <c r="D50" s="20" t="s">
        <v>1</v>
      </c>
      <c r="E50" s="20">
        <v>45961</v>
      </c>
      <c r="F50" s="20" t="s">
        <v>1</v>
      </c>
      <c r="G50" s="20" t="s">
        <v>1</v>
      </c>
      <c r="H50" s="16" t="s">
        <v>238</v>
      </c>
      <c r="I50" s="119" t="s">
        <v>355</v>
      </c>
      <c r="J50" s="97"/>
    </row>
    <row r="51" spans="1:10" s="42" customFormat="1" ht="110.25" customHeight="1" x14ac:dyDescent="0.2">
      <c r="A51" s="18" t="s">
        <v>202</v>
      </c>
      <c r="B51" s="52" t="s">
        <v>125</v>
      </c>
      <c r="C51" s="216" t="s">
        <v>274</v>
      </c>
      <c r="D51" s="21">
        <v>45666</v>
      </c>
      <c r="E51" s="21">
        <v>46017</v>
      </c>
      <c r="F51" s="21">
        <v>45666</v>
      </c>
      <c r="G51" s="21">
        <v>46017</v>
      </c>
      <c r="H51" s="16" t="s">
        <v>1</v>
      </c>
      <c r="I51" s="16"/>
    </row>
    <row r="52" spans="1:10" ht="84.75" customHeight="1" x14ac:dyDescent="0.25">
      <c r="A52" s="17" t="s">
        <v>203</v>
      </c>
      <c r="B52" s="5" t="s">
        <v>204</v>
      </c>
      <c r="C52" s="217"/>
      <c r="D52" s="20" t="s">
        <v>1</v>
      </c>
      <c r="E52" s="20">
        <v>46017</v>
      </c>
      <c r="F52" s="20" t="s">
        <v>1</v>
      </c>
      <c r="G52" s="20">
        <v>45905</v>
      </c>
      <c r="H52" s="16" t="s">
        <v>239</v>
      </c>
      <c r="I52" s="16"/>
      <c r="J52" s="96"/>
    </row>
    <row r="53" spans="1:10" ht="55.5" customHeight="1" x14ac:dyDescent="0.25">
      <c r="A53" s="17" t="s">
        <v>205</v>
      </c>
      <c r="B53" s="5" t="s">
        <v>206</v>
      </c>
      <c r="C53" s="217"/>
      <c r="D53" s="20" t="s">
        <v>1</v>
      </c>
      <c r="E53" s="20">
        <v>46017</v>
      </c>
      <c r="F53" s="20" t="s">
        <v>1</v>
      </c>
      <c r="G53" s="20">
        <v>45905</v>
      </c>
      <c r="H53" s="16" t="s">
        <v>240</v>
      </c>
      <c r="I53" s="16"/>
      <c r="J53" s="103"/>
    </row>
    <row r="54" spans="1:10" ht="56.25" customHeight="1" x14ac:dyDescent="0.25">
      <c r="A54" s="17" t="s">
        <v>207</v>
      </c>
      <c r="B54" s="5" t="s">
        <v>208</v>
      </c>
      <c r="C54" s="217"/>
      <c r="D54" s="20" t="s">
        <v>1</v>
      </c>
      <c r="E54" s="20">
        <v>46017</v>
      </c>
      <c r="F54" s="20" t="s">
        <v>1</v>
      </c>
      <c r="G54" s="20">
        <v>46011</v>
      </c>
      <c r="H54" s="16" t="s">
        <v>241</v>
      </c>
      <c r="I54" s="16"/>
    </row>
    <row r="55" spans="1:10" ht="115.5" customHeight="1" x14ac:dyDescent="0.25">
      <c r="A55" s="17" t="s">
        <v>209</v>
      </c>
      <c r="B55" s="5" t="s">
        <v>210</v>
      </c>
      <c r="C55" s="218"/>
      <c r="D55" s="20" t="s">
        <v>1</v>
      </c>
      <c r="E55" s="20">
        <v>46017</v>
      </c>
      <c r="F55" s="20" t="s">
        <v>1</v>
      </c>
      <c r="G55" s="20">
        <v>46017</v>
      </c>
      <c r="H55" s="16" t="s">
        <v>242</v>
      </c>
      <c r="I55" s="16"/>
    </row>
    <row r="56" spans="1:10" s="42" customFormat="1" ht="82.5" customHeight="1" x14ac:dyDescent="0.2">
      <c r="A56" s="54" t="s">
        <v>211</v>
      </c>
      <c r="B56" s="52" t="s">
        <v>126</v>
      </c>
      <c r="C56" s="216" t="s">
        <v>274</v>
      </c>
      <c r="D56" s="21">
        <v>45748</v>
      </c>
      <c r="E56" s="21">
        <v>46017</v>
      </c>
      <c r="F56" s="21">
        <v>45748</v>
      </c>
      <c r="G56" s="21">
        <v>46017</v>
      </c>
      <c r="H56" s="16" t="s">
        <v>1</v>
      </c>
      <c r="I56" s="16"/>
    </row>
    <row r="57" spans="1:10" ht="117" customHeight="1" x14ac:dyDescent="0.25">
      <c r="A57" s="55" t="s">
        <v>212</v>
      </c>
      <c r="B57" s="5" t="s">
        <v>213</v>
      </c>
      <c r="C57" s="217"/>
      <c r="D57" s="20" t="s">
        <v>1</v>
      </c>
      <c r="E57" s="20">
        <v>45778</v>
      </c>
      <c r="F57" s="20" t="s">
        <v>1</v>
      </c>
      <c r="G57" s="20">
        <v>45778</v>
      </c>
      <c r="H57" s="16" t="s">
        <v>345</v>
      </c>
      <c r="I57" s="16"/>
    </row>
    <row r="58" spans="1:10" ht="101.25" customHeight="1" x14ac:dyDescent="0.25">
      <c r="A58" s="56" t="s">
        <v>214</v>
      </c>
      <c r="B58" s="5" t="s">
        <v>215</v>
      </c>
      <c r="C58" s="217"/>
      <c r="D58" s="20" t="s">
        <v>1</v>
      </c>
      <c r="E58" s="20">
        <v>45945</v>
      </c>
      <c r="F58" s="20" t="s">
        <v>1</v>
      </c>
      <c r="G58" s="20" t="s">
        <v>338</v>
      </c>
      <c r="H58" s="16" t="s">
        <v>243</v>
      </c>
      <c r="I58" s="16"/>
      <c r="J58" s="96"/>
    </row>
    <row r="59" spans="1:10" ht="135" customHeight="1" x14ac:dyDescent="0.25">
      <c r="A59" s="56" t="s">
        <v>216</v>
      </c>
      <c r="B59" s="5" t="s">
        <v>217</v>
      </c>
      <c r="C59" s="217"/>
      <c r="D59" s="20" t="s">
        <v>1</v>
      </c>
      <c r="E59" s="20">
        <v>45931</v>
      </c>
      <c r="F59" s="20" t="s">
        <v>1</v>
      </c>
      <c r="G59" s="20">
        <v>45943</v>
      </c>
      <c r="H59" s="16" t="s">
        <v>237</v>
      </c>
      <c r="I59" s="119" t="s">
        <v>356</v>
      </c>
    </row>
    <row r="60" spans="1:10" ht="100.5" customHeight="1" x14ac:dyDescent="0.25">
      <c r="A60" s="16" t="s">
        <v>218</v>
      </c>
      <c r="B60" s="5" t="s">
        <v>219</v>
      </c>
      <c r="C60" s="218"/>
      <c r="D60" s="20" t="s">
        <v>1</v>
      </c>
      <c r="E60" s="57">
        <v>45962</v>
      </c>
      <c r="F60" s="20" t="s">
        <v>1</v>
      </c>
      <c r="G60" s="20">
        <v>45952</v>
      </c>
      <c r="H60" s="58" t="s">
        <v>244</v>
      </c>
      <c r="I60" s="58"/>
    </row>
    <row r="61" spans="1:10" s="42" customFormat="1" ht="34.5" customHeight="1" x14ac:dyDescent="0.2">
      <c r="A61" s="67" t="s">
        <v>220</v>
      </c>
      <c r="B61" s="215" t="s">
        <v>221</v>
      </c>
      <c r="C61" s="215"/>
      <c r="D61" s="215"/>
      <c r="E61" s="215"/>
      <c r="F61" s="215"/>
      <c r="G61" s="215"/>
      <c r="H61" s="215"/>
      <c r="I61" s="215"/>
    </row>
    <row r="62" spans="1:10" s="42" customFormat="1" ht="147" customHeight="1" x14ac:dyDescent="0.2">
      <c r="A62" s="18" t="s">
        <v>132</v>
      </c>
      <c r="B62" s="52" t="s">
        <v>127</v>
      </c>
      <c r="C62" s="16" t="s">
        <v>279</v>
      </c>
      <c r="D62" s="21">
        <v>45666</v>
      </c>
      <c r="E62" s="21">
        <v>46017</v>
      </c>
      <c r="F62" s="21">
        <v>45666</v>
      </c>
      <c r="G62" s="21">
        <v>46017</v>
      </c>
      <c r="H62" s="20" t="s">
        <v>245</v>
      </c>
      <c r="I62" s="20"/>
    </row>
    <row r="63" spans="1:10" ht="33.75" customHeight="1" x14ac:dyDescent="0.25">
      <c r="A63" s="67" t="s">
        <v>311</v>
      </c>
      <c r="B63" s="215" t="s">
        <v>312</v>
      </c>
      <c r="C63" s="215"/>
      <c r="D63" s="215"/>
      <c r="E63" s="215"/>
      <c r="F63" s="215"/>
      <c r="G63" s="215"/>
      <c r="H63" s="215"/>
      <c r="I63" s="215"/>
    </row>
    <row r="64" spans="1:10" ht="141.75" x14ac:dyDescent="0.25">
      <c r="A64" s="18" t="s">
        <v>313</v>
      </c>
      <c r="B64" s="52" t="s">
        <v>290</v>
      </c>
      <c r="C64" s="221" t="s">
        <v>280</v>
      </c>
      <c r="D64" s="21">
        <v>45916</v>
      </c>
      <c r="E64" s="21">
        <v>46020</v>
      </c>
      <c r="F64" s="21">
        <v>45916</v>
      </c>
      <c r="G64" s="21">
        <v>46020</v>
      </c>
      <c r="H64" s="25" t="s">
        <v>1</v>
      </c>
      <c r="I64" s="20"/>
    </row>
    <row r="65" spans="1:9" ht="68.25" customHeight="1" x14ac:dyDescent="0.25">
      <c r="A65" s="17" t="s">
        <v>314</v>
      </c>
      <c r="B65" s="16" t="s">
        <v>315</v>
      </c>
      <c r="C65" s="222"/>
      <c r="D65" s="20" t="s">
        <v>1</v>
      </c>
      <c r="E65" s="20">
        <v>45916</v>
      </c>
      <c r="F65" s="20" t="s">
        <v>1</v>
      </c>
      <c r="G65" s="20">
        <v>45916</v>
      </c>
      <c r="H65" s="16" t="s">
        <v>322</v>
      </c>
      <c r="I65" s="63"/>
    </row>
    <row r="66" spans="1:9" ht="66" customHeight="1" x14ac:dyDescent="0.25">
      <c r="A66" s="17" t="s">
        <v>316</v>
      </c>
      <c r="B66" s="16" t="s">
        <v>317</v>
      </c>
      <c r="C66" s="222"/>
      <c r="D66" s="20" t="s">
        <v>1</v>
      </c>
      <c r="E66" s="20">
        <v>45933</v>
      </c>
      <c r="F66" s="20" t="s">
        <v>1</v>
      </c>
      <c r="G66" s="20">
        <v>45933</v>
      </c>
      <c r="H66" s="16" t="s">
        <v>343</v>
      </c>
      <c r="I66" s="63"/>
    </row>
    <row r="67" spans="1:9" ht="169.5" customHeight="1" x14ac:dyDescent="0.25">
      <c r="A67" s="17" t="s">
        <v>318</v>
      </c>
      <c r="B67" s="16" t="s">
        <v>319</v>
      </c>
      <c r="C67" s="222"/>
      <c r="D67" s="20" t="s">
        <v>1</v>
      </c>
      <c r="E67" s="20">
        <v>45936</v>
      </c>
      <c r="F67" s="20" t="s">
        <v>1</v>
      </c>
      <c r="G67" s="20">
        <v>45936</v>
      </c>
      <c r="H67" s="16" t="s">
        <v>344</v>
      </c>
      <c r="I67" s="63"/>
    </row>
    <row r="68" spans="1:9" ht="63" x14ac:dyDescent="0.25">
      <c r="A68" s="17" t="s">
        <v>320</v>
      </c>
      <c r="B68" s="16" t="s">
        <v>321</v>
      </c>
      <c r="C68" s="223"/>
      <c r="D68" s="20" t="s">
        <v>1</v>
      </c>
      <c r="E68" s="20">
        <v>46010</v>
      </c>
      <c r="F68" s="20" t="s">
        <v>1</v>
      </c>
      <c r="G68" s="20">
        <v>46010</v>
      </c>
      <c r="H68" s="16" t="s">
        <v>323</v>
      </c>
      <c r="I68" s="63"/>
    </row>
    <row r="69" spans="1:9" x14ac:dyDescent="0.25">
      <c r="A69" s="75"/>
      <c r="B69" s="76"/>
      <c r="D69" s="77"/>
      <c r="E69" s="77"/>
      <c r="F69" s="42"/>
      <c r="G69" s="42"/>
      <c r="H69" s="42"/>
      <c r="I69" s="42"/>
    </row>
    <row r="71" spans="1:9" s="44" customFormat="1" ht="48.75" customHeight="1" x14ac:dyDescent="0.3">
      <c r="A71" s="227" t="s">
        <v>276</v>
      </c>
      <c r="B71" s="227"/>
      <c r="C71" s="227"/>
      <c r="D71" s="50"/>
      <c r="E71" s="50"/>
      <c r="H71" s="228" t="s">
        <v>144</v>
      </c>
      <c r="I71" s="228"/>
    </row>
  </sheetData>
  <mergeCells count="20">
    <mergeCell ref="J36:K36"/>
    <mergeCell ref="C64:C68"/>
    <mergeCell ref="B22:I22"/>
    <mergeCell ref="B34:I34"/>
    <mergeCell ref="A71:C71"/>
    <mergeCell ref="H71:I71"/>
    <mergeCell ref="B63:I63"/>
    <mergeCell ref="A1:I1"/>
    <mergeCell ref="B5:I5"/>
    <mergeCell ref="B16:I16"/>
    <mergeCell ref="B61:I61"/>
    <mergeCell ref="C6:C10"/>
    <mergeCell ref="C11:C15"/>
    <mergeCell ref="C17:C21"/>
    <mergeCell ref="C35:C39"/>
    <mergeCell ref="C40:C44"/>
    <mergeCell ref="C45:C50"/>
    <mergeCell ref="C51:C55"/>
    <mergeCell ref="C56:C60"/>
    <mergeCell ref="C23:C33"/>
  </mergeCells>
  <pageMargins left="0.25" right="0.25" top="0.75" bottom="0.75" header="0.3" footer="0.3"/>
  <pageSetup paperSize="9" scale="40" fitToHeight="4" orientation="portrait" r:id="rId1"/>
  <ignoredErrors>
    <ignoredError sqref="A18:A2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Цел.показатели</vt:lpstr>
      <vt:lpstr>Финансирование</vt:lpstr>
      <vt:lpstr>План реализации</vt:lpstr>
      <vt:lpstr>Финансирование!Заголовки_для_печати</vt:lpstr>
      <vt:lpstr>Цел.показатели!Заголовки_для_печати</vt:lpstr>
      <vt:lpstr>'План реализации'!Область_печати</vt:lpstr>
      <vt:lpstr>Финансирование!Область_печати</vt:lpstr>
      <vt:lpstr>Цел.показатели!Область_печати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2015-07-08T08:16:22Z</cp:lastPrinted>
  <dcterms:created xsi:type="dcterms:W3CDTF">2006-09-28T05:33:49Z</dcterms:created>
  <dcterms:modified xsi:type="dcterms:W3CDTF">2026-03-18T07:00:01Z</dcterms:modified>
</cp:coreProperties>
</file>